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75" windowWidth="11760" windowHeight="6300" activeTab="2"/>
  </bookViews>
  <sheets>
    <sheet name="총괄" sheetId="61" r:id="rId1"/>
    <sheet name="보증금" sheetId="63" r:id="rId2"/>
    <sheet name="보관금" sheetId="64" r:id="rId3"/>
    <sheet name="잡종금및기타" sheetId="62" r:id="rId4"/>
    <sheet name="VXXXXXXX" sheetId="69" state="veryHidden" r:id="rId5"/>
  </sheets>
  <definedNames>
    <definedName name="_xlnm._FilterDatabase" localSheetId="2" hidden="1">보관금!$A$7:$P$33</definedName>
    <definedName name="_xlnm.Print_Area" localSheetId="2">보관금!$A$1:$K$33</definedName>
    <definedName name="_xlnm.Print_Area" localSheetId="1">보증금!$A$1:$K$11</definedName>
    <definedName name="_xlnm.Print_Area" localSheetId="3">잡종금및기타!$A$1:$K$24</definedName>
    <definedName name="_xlnm.Print_Titles" localSheetId="2">보관금!$5:$7</definedName>
    <definedName name="_xlnm.Print_Titles" localSheetId="3">잡종금및기타!$4:$6</definedName>
  </definedNames>
  <calcPr calcId="125725"/>
</workbook>
</file>

<file path=xl/calcChain.xml><?xml version="1.0" encoding="utf-8"?>
<calcChain xmlns="http://schemas.openxmlformats.org/spreadsheetml/2006/main">
  <c r="G8" i="64"/>
  <c r="G7" i="63"/>
  <c r="H24" i="62"/>
  <c r="K24" s="1"/>
  <c r="H23"/>
  <c r="K23" s="1"/>
  <c r="H22"/>
  <c r="K22" s="1"/>
  <c r="H21"/>
  <c r="K21" s="1"/>
  <c r="H20"/>
  <c r="K20" s="1"/>
  <c r="H19"/>
  <c r="K19"/>
  <c r="H18"/>
  <c r="K18" s="1"/>
  <c r="H17"/>
  <c r="K17"/>
  <c r="H16"/>
  <c r="K16" s="1"/>
  <c r="H15"/>
  <c r="K15" s="1"/>
  <c r="H14"/>
  <c r="K14" s="1"/>
  <c r="H13"/>
  <c r="K13" s="1"/>
  <c r="H12"/>
  <c r="K12" s="1"/>
  <c r="H11"/>
  <c r="K11"/>
  <c r="H10"/>
  <c r="K10" s="1"/>
  <c r="H9"/>
  <c r="H7" s="1"/>
  <c r="H8"/>
  <c r="K8" s="1"/>
  <c r="J7"/>
  <c r="I7"/>
  <c r="G7"/>
  <c r="H33" i="64"/>
  <c r="K33" s="1"/>
  <c r="H32"/>
  <c r="K32" s="1"/>
  <c r="H31"/>
  <c r="K31" s="1"/>
  <c r="H30"/>
  <c r="K30" s="1"/>
  <c r="H29"/>
  <c r="K29"/>
  <c r="H28"/>
  <c r="K28" s="1"/>
  <c r="H27"/>
  <c r="K27" s="1"/>
  <c r="H26"/>
  <c r="K26" s="1"/>
  <c r="H25"/>
  <c r="K25" s="1"/>
  <c r="H24"/>
  <c r="K24" s="1"/>
  <c r="H23"/>
  <c r="K23" s="1"/>
  <c r="H22"/>
  <c r="K22" s="1"/>
  <c r="H21"/>
  <c r="K21"/>
  <c r="H20"/>
  <c r="K20" s="1"/>
  <c r="H19"/>
  <c r="K19" s="1"/>
  <c r="H18"/>
  <c r="K18" s="1"/>
  <c r="H17"/>
  <c r="K17"/>
  <c r="H16"/>
  <c r="K16" s="1"/>
  <c r="H15"/>
  <c r="K15" s="1"/>
  <c r="H14"/>
  <c r="K14" s="1"/>
  <c r="H13"/>
  <c r="K13"/>
  <c r="H12"/>
  <c r="K12" s="1"/>
  <c r="H11"/>
  <c r="K11" s="1"/>
  <c r="H10"/>
  <c r="K10" s="1"/>
  <c r="H9"/>
  <c r="K9"/>
  <c r="J8"/>
  <c r="I8"/>
  <c r="H11" i="63"/>
  <c r="K11" s="1"/>
  <c r="H10"/>
  <c r="K10" s="1"/>
  <c r="H9"/>
  <c r="K9" s="1"/>
  <c r="H8"/>
  <c r="K8"/>
  <c r="J7"/>
  <c r="I7"/>
  <c r="H7" s="1"/>
  <c r="D22" i="61"/>
  <c r="G22" s="1"/>
  <c r="D21"/>
  <c r="G21" s="1"/>
  <c r="D20"/>
  <c r="G20"/>
  <c r="F19"/>
  <c r="E19"/>
  <c r="C19"/>
  <c r="G18"/>
  <c r="G15" s="1"/>
  <c r="D18"/>
  <c r="D17"/>
  <c r="G17" s="1"/>
  <c r="F16"/>
  <c r="E16"/>
  <c r="C16"/>
  <c r="F15"/>
  <c r="E15"/>
  <c r="D15"/>
  <c r="C15"/>
  <c r="F14"/>
  <c r="F13" s="1"/>
  <c r="E14"/>
  <c r="E13"/>
  <c r="C14"/>
  <c r="P11" i="63"/>
  <c r="I13" i="61"/>
  <c r="P10" i="63"/>
  <c r="P8"/>
  <c r="D14" i="61"/>
  <c r="D13"/>
  <c r="D19"/>
  <c r="D16" l="1"/>
  <c r="G16" s="1"/>
  <c r="K9" i="62"/>
  <c r="K7" s="1"/>
  <c r="G14" i="61"/>
  <c r="K8" i="64"/>
  <c r="C13" i="61"/>
  <c r="G13"/>
  <c r="G19"/>
  <c r="H8" i="64"/>
  <c r="K7" i="63"/>
</calcChain>
</file>

<file path=xl/sharedStrings.xml><?xml version="1.0" encoding="utf-8"?>
<sst xmlns="http://schemas.openxmlformats.org/spreadsheetml/2006/main" count="193" uniqueCount="107">
  <si>
    <t>보관기간</t>
    <phoneticPr fontId="2" type="noConversion"/>
  </si>
  <si>
    <t>전년도말
현  재 액
(가)</t>
    <phoneticPr fontId="2" type="noConversion"/>
  </si>
  <si>
    <t>계(나)=
(다)-(라)</t>
    <phoneticPr fontId="2" type="noConversion"/>
  </si>
  <si>
    <t>증 가 액
(다)</t>
    <phoneticPr fontId="2" type="noConversion"/>
  </si>
  <si>
    <t>지 출 액
(라)</t>
    <phoneticPr fontId="2" type="noConversion"/>
  </si>
  <si>
    <t>당해연도말
현   재   액
(마)=(가)+(나)</t>
    <phoneticPr fontId="2" type="noConversion"/>
  </si>
  <si>
    <t>(단위:원)</t>
    <phoneticPr fontId="2" type="noConversion"/>
  </si>
  <si>
    <t>관 리
부 서</t>
    <phoneticPr fontId="2" type="noConversion"/>
  </si>
  <si>
    <t>당   해   연   도</t>
    <phoneticPr fontId="2" type="noConversion"/>
  </si>
  <si>
    <t>계</t>
    <phoneticPr fontId="2" type="noConversion"/>
  </si>
  <si>
    <t>현  금  명</t>
    <phoneticPr fontId="2" type="noConversion"/>
  </si>
  <si>
    <t>최초보관일</t>
    <phoneticPr fontId="2" type="noConversion"/>
  </si>
  <si>
    <t>보 관 근 거</t>
    <phoneticPr fontId="2" type="noConversion"/>
  </si>
  <si>
    <t>보관목적</t>
    <phoneticPr fontId="2" type="noConversion"/>
  </si>
  <si>
    <t>회계과</t>
    <phoneticPr fontId="2" type="noConversion"/>
  </si>
  <si>
    <t>세입세출외현금결산.xls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</si>
  <si>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</si>
  <si>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</si>
  <si>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</si>
  <si>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</si>
  <si>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</si>
  <si>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</si>
  <si>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</si>
  <si>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</si>
  <si>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</si>
  <si>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</si>
  <si>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</si>
  <si>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</si>
  <si>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계약보증금</t>
    <phoneticPr fontId="2" type="noConversion"/>
  </si>
  <si>
    <t xml:space="preserve">                            구 분
 종류별</t>
    <phoneticPr fontId="2" type="noConversion"/>
  </si>
  <si>
    <t>전년도말현재액
(가)</t>
    <phoneticPr fontId="2" type="noConversion"/>
  </si>
  <si>
    <t>당해연도  증감액</t>
    <phoneticPr fontId="2" type="noConversion"/>
  </si>
  <si>
    <t>당해연도말현재액
(가)+(나)</t>
    <phoneticPr fontId="2" type="noConversion"/>
  </si>
  <si>
    <t>계(나)=(다)-(라)</t>
    <phoneticPr fontId="2" type="noConversion"/>
  </si>
  <si>
    <t>증가액(다)</t>
    <phoneticPr fontId="2" type="noConversion"/>
  </si>
  <si>
    <t>지출액(라)</t>
    <phoneticPr fontId="2" type="noConversion"/>
  </si>
  <si>
    <t>합
 계</t>
    <phoneticPr fontId="2" type="noConversion"/>
  </si>
  <si>
    <t>보
증
금</t>
    <phoneticPr fontId="2" type="noConversion"/>
  </si>
  <si>
    <t>보
관
금</t>
    <phoneticPr fontId="2" type="noConversion"/>
  </si>
  <si>
    <t>잡종금 등 기타</t>
    <phoneticPr fontId="2" type="noConversion"/>
  </si>
  <si>
    <t>소   계</t>
    <phoneticPr fontId="2" type="noConversion"/>
  </si>
  <si>
    <t>장   기</t>
    <phoneticPr fontId="2" type="noConversion"/>
  </si>
  <si>
    <t>단   기</t>
    <phoneticPr fontId="2" type="noConversion"/>
  </si>
  <si>
    <t>[보 증 금]</t>
    <phoneticPr fontId="2" type="noConversion"/>
  </si>
  <si>
    <t xml:space="preserve"> 종 류 별  현  황 </t>
    <phoneticPr fontId="2" type="noConversion"/>
  </si>
  <si>
    <t>입찰보증금</t>
    <phoneticPr fontId="2" type="noConversion"/>
  </si>
  <si>
    <t>하자보수보증금</t>
    <phoneticPr fontId="2" type="noConversion"/>
  </si>
  <si>
    <t>(단위 : 원)</t>
    <phoneticPr fontId="2" type="noConversion"/>
  </si>
  <si>
    <t>[보 관 금]</t>
    <phoneticPr fontId="2" type="noConversion"/>
  </si>
  <si>
    <t>보관근거</t>
    <phoneticPr fontId="2" type="noConversion"/>
  </si>
  <si>
    <t>최초 보관일</t>
    <phoneticPr fontId="2" type="noConversion"/>
  </si>
  <si>
    <t>[잡종금 및 기타]</t>
    <phoneticPr fontId="2" type="noConversion"/>
  </si>
  <si>
    <t xml:space="preserve">  [ 총     괄 ]</t>
    <phoneticPr fontId="2" type="noConversion"/>
  </si>
  <si>
    <t>종 류 별  현 황</t>
    <phoneticPr fontId="2" type="noConversion"/>
  </si>
  <si>
    <t>보건소</t>
    <phoneticPr fontId="2" type="noConversion"/>
  </si>
  <si>
    <t>본청</t>
    <phoneticPr fontId="2" type="noConversion"/>
  </si>
  <si>
    <t>계</t>
    <phoneticPr fontId="2" type="noConversion"/>
  </si>
  <si>
    <t>농업기술센터</t>
    <phoneticPr fontId="2" type="noConversion"/>
  </si>
  <si>
    <t>하수도</t>
    <phoneticPr fontId="2" type="noConversion"/>
  </si>
  <si>
    <t>의회</t>
    <phoneticPr fontId="2" type="noConversion"/>
  </si>
  <si>
    <t>증 가 액(다)</t>
    <phoneticPr fontId="2" type="noConversion"/>
  </si>
  <si>
    <t>지 출 액(라)</t>
    <phoneticPr fontId="2" type="noConversion"/>
  </si>
  <si>
    <t>전년도말
현재액(가)</t>
    <phoneticPr fontId="2" type="noConversion"/>
  </si>
  <si>
    <t>○ 당해연도 보유하고 있는 세입세출외현금은</t>
    <phoneticPr fontId="2" type="noConversion"/>
  </si>
  <si>
    <t>공설시장임대보증금</t>
    <phoneticPr fontId="2" type="noConversion"/>
  </si>
  <si>
    <t>기타</t>
  </si>
  <si>
    <t>이자</t>
  </si>
  <si>
    <t>정부할인양곡대금</t>
  </si>
  <si>
    <t>사회복지과</t>
  </si>
  <si>
    <t>지적재조사조정금</t>
  </si>
  <si>
    <t>민원지적과</t>
  </si>
  <si>
    <t>의회사무국</t>
  </si>
  <si>
    <t>소득세,지방소득세</t>
  </si>
  <si>
    <t>읍면동</t>
  </si>
  <si>
    <t>하수도과</t>
    <phoneticPr fontId="2" type="noConversion"/>
  </si>
  <si>
    <t>지역경제과</t>
    <phoneticPr fontId="2" type="noConversion"/>
  </si>
  <si>
    <t>농업정책과</t>
    <phoneticPr fontId="2" type="noConversion"/>
  </si>
  <si>
    <t>수도행정과</t>
    <phoneticPr fontId="2" type="noConversion"/>
  </si>
  <si>
    <t>공매대금</t>
    <phoneticPr fontId="2" type="noConversion"/>
  </si>
  <si>
    <t>원상복구비용예치금</t>
    <phoneticPr fontId="2" type="noConversion"/>
  </si>
  <si>
    <t>건강보험</t>
    <phoneticPr fontId="2" type="noConversion"/>
  </si>
  <si>
    <t>국민연금</t>
    <phoneticPr fontId="2" type="noConversion"/>
  </si>
  <si>
    <t>고용보험</t>
    <phoneticPr fontId="2" type="noConversion"/>
  </si>
  <si>
    <t>이웃돕기성금</t>
    <phoneticPr fontId="2" type="noConversion"/>
  </si>
  <si>
    <t>총무과</t>
    <phoneticPr fontId="2" type="noConversion"/>
  </si>
  <si>
    <t>재해구호금</t>
    <phoneticPr fontId="2" type="noConversion"/>
  </si>
  <si>
    <t>사회복지과</t>
    <phoneticPr fontId="2" type="noConversion"/>
  </si>
  <si>
    <t>여수상품권</t>
    <phoneticPr fontId="2" type="noConversion"/>
  </si>
  <si>
    <t>채권압류금</t>
    <phoneticPr fontId="2" type="noConversion"/>
  </si>
  <si>
    <t>부가가치세</t>
    <phoneticPr fontId="2" type="noConversion"/>
  </si>
  <si>
    <t>전통시장상품권</t>
    <phoneticPr fontId="2" type="noConversion"/>
  </si>
  <si>
    <t>희망근로상품권</t>
    <phoneticPr fontId="2" type="noConversion"/>
  </si>
  <si>
    <t>보건행정과</t>
    <phoneticPr fontId="2" type="noConversion"/>
  </si>
  <si>
    <t>의회사무국</t>
    <phoneticPr fontId="2" type="noConversion"/>
  </si>
  <si>
    <t>읍면동</t>
    <phoneticPr fontId="2" type="noConversion"/>
  </si>
  <si>
    <t>이자</t>
    <phoneticPr fontId="2" type="noConversion"/>
  </si>
  <si>
    <r>
      <t xml:space="preserve">당해연도말
현   재   액
</t>
    </r>
    <r>
      <rPr>
        <sz val="12"/>
        <rFont val="돋움"/>
        <family val="3"/>
        <charset val="129"/>
      </rPr>
      <t>(마)=(가)+(나)</t>
    </r>
    <phoneticPr fontId="2" type="noConversion"/>
  </si>
  <si>
    <t>기타</t>
    <phoneticPr fontId="2" type="noConversion"/>
  </si>
  <si>
    <t>수목피해금</t>
    <phoneticPr fontId="2" type="noConversion"/>
  </si>
  <si>
    <t>공원과</t>
    <phoneticPr fontId="2" type="noConversion"/>
  </si>
  <si>
    <t>소득세, 지방소득세</t>
    <phoneticPr fontId="2" type="noConversion"/>
  </si>
  <si>
    <t>정부할인양곡대금</t>
    <phoneticPr fontId="2" type="noConversion"/>
  </si>
  <si>
    <t xml:space="preserve">  ｏ전년도말 현재액 4,827,366,693원에서</t>
    <phoneticPr fontId="2" type="noConversion"/>
  </si>
  <si>
    <t xml:space="preserve">  ｏ당해연도에 1,047,976,703,794원이 발생하고 1,042,866,875,703원이 소멸하여</t>
    <phoneticPr fontId="2" type="noConversion"/>
  </si>
  <si>
    <t xml:space="preserve">  ｏ당해연도말 현재액은 9,937,194,784원으로서 그내용은 다음과 같다</t>
    <phoneticPr fontId="2" type="noConversion"/>
  </si>
  <si>
    <t>(12) 세입ㆍ세출외현금 종류별 현재액</t>
    <phoneticPr fontId="2" type="noConversion"/>
  </si>
  <si>
    <t>허가민원과외</t>
    <phoneticPr fontId="2" type="noConversion"/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</si>
</sst>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76" formatCode="#,##0;&quot;△&quot;#,##0"/>
    <numFmt numFmtId="177" formatCode="#,##0_);[Red]\(#,##0\)"/>
    <numFmt numFmtId="178" formatCode="#,##0;\ &quot;△&quot;#,##0"/>
    <numFmt numFmtId="179" formatCode="_-* #,##0.00\ &quot;DM&quot;_-;\-* #,##0.00\ &quot;DM&quot;_-;_-* &quot;-&quot;??\ &quot;DM&quot;_-;_-@_-"/>
    <numFmt numFmtId="180" formatCode="&quot;₩&quot;#,##0.00;[Red]&quot;₩&quot;&quot;₩&quot;&quot;₩&quot;&quot;₩&quot;&quot;₩&quot;&quot;₩&quot;\-#,##0.00"/>
  </numFmts>
  <fonts count="2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6"/>
      <name val="돋움"/>
      <family val="3"/>
      <charset val="129"/>
    </font>
    <font>
      <sz val="14"/>
      <name val="돋움"/>
      <family val="3"/>
      <charset val="129"/>
    </font>
    <font>
      <sz val="16"/>
      <name val="돋움"/>
      <family val="3"/>
      <charset val="129"/>
    </font>
    <font>
      <sz val="18"/>
      <name val="돋움"/>
      <family val="3"/>
      <charset val="129"/>
    </font>
    <font>
      <sz val="14"/>
      <name val="Arial Narrow"/>
      <family val="2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8"/>
      <name val="돋움"/>
      <family val="3"/>
      <charset val="129"/>
    </font>
    <font>
      <sz val="12"/>
      <name val="돋움"/>
      <family val="3"/>
      <charset val="129"/>
    </font>
    <font>
      <b/>
      <sz val="20"/>
      <name val="돋움"/>
      <family val="3"/>
      <charset val="129"/>
    </font>
    <font>
      <sz val="9"/>
      <name val="돋움"/>
      <family val="3"/>
      <charset val="129"/>
    </font>
    <font>
      <sz val="13"/>
      <name val="돋움"/>
      <family val="3"/>
      <charset val="129"/>
    </font>
    <font>
      <b/>
      <sz val="11"/>
      <name val="돋움"/>
      <family val="3"/>
      <charset val="129"/>
    </font>
    <font>
      <b/>
      <sz val="14"/>
      <name val="Arial Narrow"/>
      <family val="2"/>
    </font>
    <font>
      <b/>
      <sz val="14"/>
      <name val="돋움"/>
      <family val="3"/>
      <charset val="129"/>
    </font>
    <font>
      <sz val="14"/>
      <color rgb="FFFF0000"/>
      <name val="Arial Narrow"/>
      <family val="2"/>
    </font>
    <font>
      <sz val="11"/>
      <color rgb="FFFF0000"/>
      <name val="돋움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8">
    <xf numFmtId="0" fontId="0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0" fillId="0" borderId="0"/>
    <xf numFmtId="0" fontId="9" fillId="0" borderId="0"/>
    <xf numFmtId="41" fontId="1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</cellStyleXfs>
  <cellXfs count="216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0" fontId="6" fillId="0" borderId="0" xfId="0" applyFont="1"/>
    <xf numFmtId="0" fontId="5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13" fillId="2" borderId="0" xfId="17" applyFont="1" applyFill="1"/>
    <xf numFmtId="0" fontId="10" fillId="0" borderId="0" xfId="17"/>
    <xf numFmtId="0" fontId="10" fillId="2" borderId="0" xfId="17" applyFill="1"/>
    <xf numFmtId="0" fontId="10" fillId="3" borderId="3" xfId="17" applyFill="1" applyBorder="1"/>
    <xf numFmtId="0" fontId="10" fillId="4" borderId="4" xfId="17" applyFill="1" applyBorder="1"/>
    <xf numFmtId="0" fontId="14" fillId="5" borderId="5" xfId="17" applyFont="1" applyFill="1" applyBorder="1" applyAlignment="1">
      <alignment horizontal="center"/>
    </xf>
    <xf numFmtId="0" fontId="15" fillId="6" borderId="6" xfId="17" applyFont="1" applyFill="1" applyBorder="1" applyAlignment="1">
      <alignment horizontal="center"/>
    </xf>
    <xf numFmtId="0" fontId="14" fillId="5" borderId="6" xfId="17" applyFont="1" applyFill="1" applyBorder="1" applyAlignment="1">
      <alignment horizontal="center"/>
    </xf>
    <xf numFmtId="0" fontId="14" fillId="5" borderId="7" xfId="17" applyFont="1" applyFill="1" applyBorder="1" applyAlignment="1">
      <alignment horizontal="center"/>
    </xf>
    <xf numFmtId="0" fontId="10" fillId="4" borderId="8" xfId="17" applyFill="1" applyBorder="1"/>
    <xf numFmtId="0" fontId="10" fillId="3" borderId="9" xfId="17" applyFill="1" applyBorder="1"/>
    <xf numFmtId="0" fontId="10" fillId="4" borderId="9" xfId="17" applyFill="1" applyBorder="1"/>
    <xf numFmtId="0" fontId="10" fillId="3" borderId="10" xfId="17" applyFill="1" applyBorder="1"/>
    <xf numFmtId="41" fontId="8" fillId="0" borderId="0" xfId="14" applyFont="1" applyAlignment="1">
      <alignment vertical="center"/>
    </xf>
    <xf numFmtId="0" fontId="3" fillId="0" borderId="0" xfId="0" applyFont="1" applyAlignment="1">
      <alignment horizontal="center"/>
    </xf>
    <xf numFmtId="178" fontId="19" fillId="0" borderId="0" xfId="0" applyNumberFormat="1" applyFont="1"/>
    <xf numFmtId="178" fontId="0" fillId="0" borderId="0" xfId="0" applyNumberFormat="1"/>
    <xf numFmtId="0" fontId="19" fillId="0" borderId="0" xfId="0" applyFont="1"/>
    <xf numFmtId="0" fontId="3" fillId="0" borderId="0" xfId="0" applyFont="1"/>
    <xf numFmtId="0" fontId="0" fillId="7" borderId="0" xfId="0" applyFill="1"/>
    <xf numFmtId="178" fontId="24" fillId="0" borderId="10" xfId="14" applyNumberFormat="1" applyFont="1" applyBorder="1" applyAlignment="1">
      <alignment horizontal="right" vertical="center" shrinkToFit="1"/>
    </xf>
    <xf numFmtId="0" fontId="0" fillId="0" borderId="0" xfId="0" applyAlignment="1">
      <alignment shrinkToFit="1"/>
    </xf>
    <xf numFmtId="178" fontId="24" fillId="0" borderId="8" xfId="14" applyNumberFormat="1" applyFont="1" applyBorder="1" applyAlignment="1">
      <alignment horizontal="right" vertical="center" shrinkToFit="1"/>
    </xf>
    <xf numFmtId="178" fontId="24" fillId="0" borderId="11" xfId="14" applyNumberFormat="1" applyFont="1" applyBorder="1" applyAlignment="1">
      <alignment horizontal="right" vertical="center" shrinkToFit="1"/>
    </xf>
    <xf numFmtId="178" fontId="24" fillId="7" borderId="12" xfId="14" applyNumberFormat="1" applyFont="1" applyFill="1" applyBorder="1" applyAlignment="1">
      <alignment horizontal="right" vertical="center" shrinkToFit="1"/>
    </xf>
    <xf numFmtId="178" fontId="24" fillId="7" borderId="13" xfId="14" applyNumberFormat="1" applyFont="1" applyFill="1" applyBorder="1" applyAlignment="1">
      <alignment horizontal="right" vertical="center" shrinkToFit="1"/>
    </xf>
    <xf numFmtId="178" fontId="24" fillId="0" borderId="9" xfId="14" applyNumberFormat="1" applyFont="1" applyBorder="1" applyAlignment="1">
      <alignment horizontal="right" vertical="center" shrinkToFit="1"/>
    </xf>
    <xf numFmtId="178" fontId="24" fillId="0" borderId="13" xfId="14" applyNumberFormat="1" applyFont="1" applyBorder="1" applyAlignment="1">
      <alignment horizontal="right" vertical="center" shrinkToFit="1"/>
    </xf>
    <xf numFmtId="178" fontId="24" fillId="0" borderId="14" xfId="14" applyNumberFormat="1" applyFont="1" applyBorder="1" applyAlignment="1">
      <alignment horizontal="right" vertical="center" shrinkToFit="1"/>
    </xf>
    <xf numFmtId="0" fontId="0" fillId="0" borderId="10" xfId="0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41" fontId="0" fillId="0" borderId="0" xfId="14" applyFont="1"/>
    <xf numFmtId="41" fontId="0" fillId="0" borderId="0" xfId="0" applyNumberFormat="1"/>
    <xf numFmtId="41" fontId="25" fillId="0" borderId="0" xfId="14" applyFont="1"/>
    <xf numFmtId="176" fontId="7" fillId="7" borderId="13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 wrapText="1"/>
    </xf>
    <xf numFmtId="178" fontId="24" fillId="0" borderId="15" xfId="14" applyNumberFormat="1" applyFont="1" applyBorder="1" applyAlignment="1">
      <alignment horizontal="right" vertical="center" shrinkToFit="1"/>
    </xf>
    <xf numFmtId="178" fontId="24" fillId="0" borderId="16" xfId="14" applyNumberFormat="1" applyFont="1" applyBorder="1" applyAlignment="1">
      <alignment horizontal="right" vertical="center" shrinkToFit="1"/>
    </xf>
    <xf numFmtId="178" fontId="24" fillId="0" borderId="17" xfId="14" applyNumberFormat="1" applyFont="1" applyBorder="1" applyAlignment="1">
      <alignment horizontal="right" vertical="center" shrinkToFit="1"/>
    </xf>
    <xf numFmtId="178" fontId="24" fillId="7" borderId="18" xfId="14" applyNumberFormat="1" applyFont="1" applyFill="1" applyBorder="1" applyAlignment="1">
      <alignment horizontal="right" vertical="center" shrinkToFit="1"/>
    </xf>
    <xf numFmtId="0" fontId="0" fillId="0" borderId="12" xfId="0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shrinkToFit="1"/>
    </xf>
    <xf numFmtId="0" fontId="0" fillId="0" borderId="0" xfId="0" applyFill="1"/>
    <xf numFmtId="178" fontId="24" fillId="0" borderId="0" xfId="14" applyNumberFormat="1" applyFont="1" applyFill="1" applyBorder="1" applyAlignment="1">
      <alignment horizontal="right" vertical="center" shrinkToFit="1"/>
    </xf>
    <xf numFmtId="0" fontId="21" fillId="0" borderId="2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178" fontId="22" fillId="0" borderId="12" xfId="14" applyNumberFormat="1" applyFont="1" applyBorder="1" applyAlignment="1">
      <alignment horizontal="right" vertical="center"/>
    </xf>
    <xf numFmtId="178" fontId="22" fillId="0" borderId="12" xfId="14" applyNumberFormat="1" applyFont="1" applyBorder="1" applyAlignment="1">
      <alignment horizontal="right" vertical="center" shrinkToFit="1"/>
    </xf>
    <xf numFmtId="178" fontId="22" fillId="0" borderId="13" xfId="14" applyNumberFormat="1" applyFont="1" applyBorder="1" applyAlignment="1">
      <alignment horizontal="right" vertical="center"/>
    </xf>
    <xf numFmtId="0" fontId="21" fillId="0" borderId="0" xfId="0" applyFont="1" applyAlignment="1">
      <alignment shrinkToFit="1"/>
    </xf>
    <xf numFmtId="0" fontId="21" fillId="0" borderId="0" xfId="0" applyFont="1"/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178" fontId="22" fillId="0" borderId="22" xfId="14" applyNumberFormat="1" applyFont="1" applyBorder="1" applyAlignment="1">
      <alignment horizontal="right" vertical="center"/>
    </xf>
    <xf numFmtId="0" fontId="17" fillId="0" borderId="20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78" fontId="7" fillId="0" borderId="12" xfId="14" applyNumberFormat="1" applyFont="1" applyFill="1" applyBorder="1" applyAlignment="1">
      <alignment horizontal="right" vertical="center"/>
    </xf>
    <xf numFmtId="178" fontId="24" fillId="8" borderId="8" xfId="14" applyNumberFormat="1" applyFont="1" applyFill="1" applyBorder="1" applyAlignment="1">
      <alignment horizontal="right" vertical="center" shrinkToFit="1"/>
    </xf>
    <xf numFmtId="178" fontId="24" fillId="8" borderId="11" xfId="14" applyNumberFormat="1" applyFont="1" applyFill="1" applyBorder="1" applyAlignment="1">
      <alignment horizontal="right" vertical="center" shrinkToFit="1"/>
    </xf>
    <xf numFmtId="0" fontId="0" fillId="8" borderId="0" xfId="0" applyFill="1"/>
    <xf numFmtId="0" fontId="17" fillId="0" borderId="20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2" xfId="0" quotePrefix="1" applyFill="1" applyBorder="1" applyAlignment="1">
      <alignment horizontal="center" vertical="center" wrapText="1"/>
    </xf>
    <xf numFmtId="0" fontId="0" fillId="0" borderId="12" xfId="0" quotePrefix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178" fontId="24" fillId="9" borderId="8" xfId="14" applyNumberFormat="1" applyFont="1" applyFill="1" applyBorder="1" applyAlignment="1">
      <alignment horizontal="right" vertical="center" shrinkToFit="1"/>
    </xf>
    <xf numFmtId="178" fontId="24" fillId="9" borderId="11" xfId="14" applyNumberFormat="1" applyFont="1" applyFill="1" applyBorder="1" applyAlignment="1">
      <alignment horizontal="right" vertical="center" shrinkToFit="1"/>
    </xf>
    <xf numFmtId="0" fontId="0" fillId="9" borderId="0" xfId="0" applyFill="1"/>
    <xf numFmtId="0" fontId="3" fillId="0" borderId="0" xfId="0" applyFont="1" applyFill="1"/>
    <xf numFmtId="0" fontId="5" fillId="0" borderId="0" xfId="0" applyFont="1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right"/>
    </xf>
    <xf numFmtId="178" fontId="19" fillId="0" borderId="0" xfId="0" applyNumberFormat="1" applyFont="1" applyFill="1"/>
    <xf numFmtId="178" fontId="21" fillId="0" borderId="0" xfId="0" applyNumberFormat="1" applyFont="1"/>
    <xf numFmtId="178" fontId="7" fillId="7" borderId="8" xfId="14" applyNumberFormat="1" applyFont="1" applyFill="1" applyBorder="1" applyAlignment="1">
      <alignment horizontal="right" vertical="center"/>
    </xf>
    <xf numFmtId="178" fontId="0" fillId="0" borderId="0" xfId="0" applyNumberFormat="1" applyFill="1"/>
    <xf numFmtId="0" fontId="4" fillId="7" borderId="23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shrinkToFit="1"/>
    </xf>
    <xf numFmtId="178" fontId="7" fillId="7" borderId="9" xfId="14" applyNumberFormat="1" applyFont="1" applyFill="1" applyBorder="1" applyAlignment="1">
      <alignment horizontal="right" vertical="center"/>
    </xf>
    <xf numFmtId="176" fontId="0" fillId="0" borderId="0" xfId="0" applyNumberFormat="1"/>
    <xf numFmtId="177" fontId="0" fillId="0" borderId="0" xfId="0" applyNumberFormat="1"/>
    <xf numFmtId="176" fontId="4" fillId="0" borderId="0" xfId="0" applyNumberFormat="1" applyFont="1"/>
    <xf numFmtId="41" fontId="21" fillId="0" borderId="0" xfId="14" applyFont="1"/>
    <xf numFmtId="41" fontId="8" fillId="7" borderId="0" xfId="14" applyFont="1" applyFill="1"/>
    <xf numFmtId="178" fontId="7" fillId="0" borderId="12" xfId="14" applyNumberFormat="1" applyFont="1" applyBorder="1" applyAlignment="1">
      <alignment horizontal="right" vertical="center" shrinkToFit="1"/>
    </xf>
    <xf numFmtId="178" fontId="7" fillId="7" borderId="13" xfId="14" applyNumberFormat="1" applyFont="1" applyFill="1" applyBorder="1" applyAlignment="1">
      <alignment horizontal="right" vertical="center"/>
    </xf>
    <xf numFmtId="178" fontId="24" fillId="0" borderId="0" xfId="14" applyNumberFormat="1" applyFont="1" applyBorder="1" applyAlignment="1">
      <alignment horizontal="right" vertical="center" shrinkToFit="1"/>
    </xf>
    <xf numFmtId="0" fontId="0" fillId="10" borderId="0" xfId="0" applyFill="1"/>
    <xf numFmtId="176" fontId="7" fillId="7" borderId="14" xfId="0" applyNumberFormat="1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176" fontId="22" fillId="7" borderId="12" xfId="0" applyNumberFormat="1" applyFont="1" applyFill="1" applyBorder="1" applyAlignment="1">
      <alignment horizontal="right" vertical="center"/>
    </xf>
    <xf numFmtId="176" fontId="22" fillId="7" borderId="13" xfId="0" applyNumberFormat="1" applyFont="1" applyFill="1" applyBorder="1" applyAlignment="1">
      <alignment horizontal="right" vertical="center"/>
    </xf>
    <xf numFmtId="0" fontId="4" fillId="7" borderId="12" xfId="0" applyFont="1" applyFill="1" applyBorder="1" applyAlignment="1">
      <alignment horizontal="center" vertical="center"/>
    </xf>
    <xf numFmtId="176" fontId="7" fillId="7" borderId="12" xfId="0" applyNumberFormat="1" applyFont="1" applyFill="1" applyBorder="1" applyAlignment="1">
      <alignment horizontal="right" vertical="center"/>
    </xf>
    <xf numFmtId="176" fontId="7" fillId="7" borderId="13" xfId="0" applyNumberFormat="1" applyFont="1" applyFill="1" applyBorder="1" applyAlignment="1">
      <alignment horizontal="right" vertical="center"/>
    </xf>
    <xf numFmtId="41" fontId="7" fillId="7" borderId="12" xfId="14" applyFont="1" applyFill="1" applyBorder="1" applyAlignment="1">
      <alignment horizontal="right" vertical="center"/>
    </xf>
    <xf numFmtId="176" fontId="7" fillId="7" borderId="12" xfId="0" applyNumberFormat="1" applyFont="1" applyFill="1" applyBorder="1" applyAlignment="1">
      <alignment vertical="center"/>
    </xf>
    <xf numFmtId="177" fontId="7" fillId="7" borderId="10" xfId="0" applyNumberFormat="1" applyFont="1" applyFill="1" applyBorder="1" applyAlignment="1">
      <alignment horizontal="right" vertical="center"/>
    </xf>
    <xf numFmtId="176" fontId="7" fillId="7" borderId="10" xfId="0" applyNumberFormat="1" applyFont="1" applyFill="1" applyBorder="1" applyAlignment="1">
      <alignment horizontal="right" vertical="center"/>
    </xf>
    <xf numFmtId="178" fontId="7" fillId="7" borderId="14" xfId="14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 shrinkToFit="1"/>
    </xf>
    <xf numFmtId="0" fontId="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8" xfId="0" quotePrefix="1" applyFont="1" applyFill="1" applyBorder="1" applyAlignment="1">
      <alignment horizontal="center" vertical="center" wrapText="1"/>
    </xf>
    <xf numFmtId="0" fontId="0" fillId="0" borderId="8" xfId="0" quotePrefix="1" applyFont="1" applyFill="1" applyBorder="1" applyAlignment="1">
      <alignment horizontal="center" vertical="center"/>
    </xf>
    <xf numFmtId="0" fontId="0" fillId="7" borderId="8" xfId="0" applyFont="1" applyFill="1" applyBorder="1" applyAlignment="1">
      <alignment horizontal="left" vertical="center" wrapText="1"/>
    </xf>
    <xf numFmtId="0" fontId="0" fillId="7" borderId="8" xfId="0" applyFont="1" applyFill="1" applyBorder="1" applyAlignment="1">
      <alignment horizontal="center" vertical="center"/>
    </xf>
    <xf numFmtId="0" fontId="0" fillId="7" borderId="8" xfId="0" quotePrefix="1" applyFont="1" applyFill="1" applyBorder="1" applyAlignment="1">
      <alignment horizontal="center" vertical="center" wrapText="1"/>
    </xf>
    <xf numFmtId="0" fontId="0" fillId="7" borderId="8" xfId="0" quotePrefix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0" fillId="0" borderId="12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shrinkToFit="1"/>
    </xf>
    <xf numFmtId="0" fontId="0" fillId="7" borderId="10" xfId="0" applyFont="1" applyFill="1" applyBorder="1" applyAlignment="1">
      <alignment horizontal="center" vertical="center"/>
    </xf>
    <xf numFmtId="178" fontId="7" fillId="7" borderId="10" xfId="14" applyNumberFormat="1" applyFont="1" applyFill="1" applyBorder="1" applyAlignment="1">
      <alignment horizontal="right" vertical="center"/>
    </xf>
    <xf numFmtId="0" fontId="0" fillId="7" borderId="12" xfId="0" applyFont="1" applyFill="1" applyBorder="1" applyAlignment="1">
      <alignment horizontal="center" vertical="center"/>
    </xf>
    <xf numFmtId="178" fontId="22" fillId="0" borderId="27" xfId="14" applyNumberFormat="1" applyFont="1" applyBorder="1" applyAlignment="1">
      <alignment horizontal="right" vertical="center"/>
    </xf>
    <xf numFmtId="178" fontId="7" fillId="7" borderId="11" xfId="14" applyNumberFormat="1" applyFont="1" applyFill="1" applyBorder="1" applyAlignment="1">
      <alignment horizontal="right" vertical="center"/>
    </xf>
    <xf numFmtId="178" fontId="7" fillId="7" borderId="12" xfId="14" applyNumberFormat="1" applyFont="1" applyFill="1" applyBorder="1" applyAlignment="1">
      <alignment horizontal="right" vertical="center"/>
    </xf>
    <xf numFmtId="0" fontId="17" fillId="7" borderId="12" xfId="0" applyFont="1" applyFill="1" applyBorder="1" applyAlignment="1">
      <alignment horizontal="center" vertical="center" wrapText="1"/>
    </xf>
    <xf numFmtId="178" fontId="0" fillId="7" borderId="12" xfId="0" applyNumberFormat="1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 shrinkToFit="1"/>
    </xf>
    <xf numFmtId="178" fontId="7" fillId="7" borderId="28" xfId="14" applyNumberFormat="1" applyFont="1" applyFill="1" applyBorder="1" applyAlignment="1">
      <alignment horizontal="right" vertical="center"/>
    </xf>
    <xf numFmtId="0" fontId="4" fillId="7" borderId="19" xfId="0" applyFont="1" applyFill="1" applyBorder="1" applyAlignment="1">
      <alignment horizontal="center" vertical="center" wrapText="1"/>
    </xf>
    <xf numFmtId="178" fontId="7" fillId="7" borderId="29" xfId="14" applyNumberFormat="1" applyFont="1" applyFill="1" applyBorder="1" applyAlignment="1">
      <alignment horizontal="right" vertical="center"/>
    </xf>
    <xf numFmtId="0" fontId="23" fillId="7" borderId="20" xfId="0" applyFont="1" applyFill="1" applyBorder="1" applyAlignment="1">
      <alignment horizontal="center" vertical="center"/>
    </xf>
    <xf numFmtId="0" fontId="21" fillId="7" borderId="12" xfId="0" applyFont="1" applyFill="1" applyBorder="1" applyAlignment="1">
      <alignment horizontal="center" vertical="center"/>
    </xf>
    <xf numFmtId="178" fontId="22" fillId="7" borderId="12" xfId="14" applyNumberFormat="1" applyFont="1" applyFill="1" applyBorder="1" applyAlignment="1">
      <alignment horizontal="right" vertical="center"/>
    </xf>
    <xf numFmtId="178" fontId="22" fillId="7" borderId="13" xfId="14" applyNumberFormat="1" applyFont="1" applyFill="1" applyBorder="1" applyAlignment="1">
      <alignment horizontal="right" vertical="center"/>
    </xf>
    <xf numFmtId="0" fontId="0" fillId="7" borderId="12" xfId="0" applyFont="1" applyFill="1" applyBorder="1" applyAlignment="1">
      <alignment horizontal="left" vertical="center" wrapText="1"/>
    </xf>
    <xf numFmtId="0" fontId="0" fillId="7" borderId="12" xfId="0" quotePrefix="1" applyFont="1" applyFill="1" applyBorder="1" applyAlignment="1">
      <alignment horizontal="center" vertical="center" wrapText="1"/>
    </xf>
    <xf numFmtId="0" fontId="0" fillId="7" borderId="12" xfId="0" quotePrefix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shrinkToFit="1"/>
    </xf>
    <xf numFmtId="41" fontId="0" fillId="0" borderId="0" xfId="14" applyFont="1" applyFill="1"/>
    <xf numFmtId="0" fontId="17" fillId="7" borderId="12" xfId="0" applyFont="1" applyFill="1" applyBorder="1" applyAlignment="1">
      <alignment horizontal="center" vertical="center" wrapText="1" shrinkToFit="1"/>
    </xf>
    <xf numFmtId="0" fontId="13" fillId="7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41" fontId="17" fillId="0" borderId="26" xfId="14" applyFont="1" applyFill="1" applyBorder="1" applyAlignment="1">
      <alignment horizontal="center" vertical="center"/>
    </xf>
    <xf numFmtId="41" fontId="17" fillId="7" borderId="10" xfId="14" applyFont="1" applyFill="1" applyBorder="1" applyAlignment="1">
      <alignment horizontal="center" vertical="center"/>
    </xf>
    <xf numFmtId="41" fontId="8" fillId="0" borderId="10" xfId="14" applyFont="1" applyFill="1" applyBorder="1" applyAlignment="1">
      <alignment vertical="center"/>
    </xf>
    <xf numFmtId="41" fontId="7" fillId="0" borderId="10" xfId="14" applyFont="1" applyFill="1" applyBorder="1" applyAlignment="1">
      <alignment horizontal="right" vertical="center"/>
    </xf>
    <xf numFmtId="178" fontId="7" fillId="0" borderId="10" xfId="14" applyNumberFormat="1" applyFont="1" applyBorder="1" applyAlignment="1">
      <alignment horizontal="right" vertical="center" shrinkToFit="1"/>
    </xf>
    <xf numFmtId="178" fontId="7" fillId="0" borderId="10" xfId="14" applyNumberFormat="1" applyFont="1" applyFill="1" applyBorder="1" applyAlignment="1">
      <alignment horizontal="right" vertical="center"/>
    </xf>
    <xf numFmtId="178" fontId="24" fillId="9" borderId="15" xfId="14" applyNumberFormat="1" applyFont="1" applyFill="1" applyBorder="1" applyAlignment="1">
      <alignment horizontal="right" vertical="center" shrinkToFit="1"/>
    </xf>
    <xf numFmtId="178" fontId="24" fillId="8" borderId="15" xfId="14" applyNumberFormat="1" applyFont="1" applyFill="1" applyBorder="1" applyAlignment="1">
      <alignment horizontal="right" vertical="center" shrinkToFit="1"/>
    </xf>
    <xf numFmtId="0" fontId="17" fillId="7" borderId="20" xfId="0" applyFont="1" applyFill="1" applyBorder="1" applyAlignment="1">
      <alignment horizontal="center" vertical="center" shrinkToFit="1"/>
    </xf>
    <xf numFmtId="0" fontId="17" fillId="7" borderId="26" xfId="0" applyFont="1" applyFill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4" fillId="7" borderId="2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 wrapText="1"/>
    </xf>
    <xf numFmtId="0" fontId="23" fillId="7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7" borderId="20" xfId="0" applyFont="1" applyFill="1" applyBorder="1" applyAlignment="1">
      <alignment horizontal="center" vertical="center" wrapText="1" shrinkToFit="1"/>
    </xf>
    <xf numFmtId="0" fontId="4" fillId="7" borderId="20" xfId="0" applyFont="1" applyFill="1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 shrinkToFit="1"/>
    </xf>
    <xf numFmtId="0" fontId="0" fillId="0" borderId="17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20" fillId="0" borderId="3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8">
    <cellStyle name="AeE­ [0]_INQUIRY ¿μ¾÷AßAø " xfId="1"/>
    <cellStyle name="AeE­_INQUIRY ¿μ¾÷AßAø " xfId="2"/>
    <cellStyle name="AÞ¸¶ [0]_INQUIRY ¿μ¾÷AßAø " xfId="3"/>
    <cellStyle name="AÞ¸¶_INQUIRY ¿μ¾÷AßAø " xfId="4"/>
    <cellStyle name="C￥AØ_¿μ¾÷CoE² " xfId="5"/>
    <cellStyle name="Comma [0]_ SG&amp;A Bridge " xfId="6"/>
    <cellStyle name="Comma_ SG&amp;A Bridge " xfId="7"/>
    <cellStyle name="Currency [0]_ SG&amp;A Bridge " xfId="8"/>
    <cellStyle name="Currency_ SG&amp;A Bridge " xfId="9"/>
    <cellStyle name="Header1" xfId="10"/>
    <cellStyle name="Header2" xfId="11"/>
    <cellStyle name="Normal_ SG&amp;A Bridge " xfId="12"/>
    <cellStyle name="뷭?_BOOKSHIP" xfId="13"/>
    <cellStyle name="쉼표 [0]" xfId="14" builtinId="6"/>
    <cellStyle name="콤마 [0]_1202" xfId="15"/>
    <cellStyle name="콤마_1202" xfId="16"/>
    <cellStyle name="표준" xfId="0" builtinId="0"/>
    <cellStyle name="표준_kc-elec system check list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1"/>
  <sheetViews>
    <sheetView zoomScaleNormal="100" workbookViewId="0">
      <selection activeCell="A3" sqref="A3"/>
    </sheetView>
  </sheetViews>
  <sheetFormatPr defaultRowHeight="13.5"/>
  <cols>
    <col min="1" max="1" width="10.77734375" customWidth="1"/>
    <col min="2" max="2" width="16.5546875" customWidth="1"/>
    <col min="3" max="3" width="19.6640625" customWidth="1"/>
    <col min="4" max="4" width="17.5546875" customWidth="1"/>
    <col min="5" max="5" width="17.88671875" customWidth="1"/>
    <col min="6" max="6" width="18.5546875" customWidth="1"/>
    <col min="7" max="7" width="19.44140625" customWidth="1"/>
    <col min="8" max="8" width="9.33203125" hidden="1" customWidth="1"/>
    <col min="9" max="9" width="17.21875" hidden="1" customWidth="1"/>
    <col min="10" max="10" width="12.44140625" hidden="1" customWidth="1"/>
    <col min="11" max="11" width="11.33203125" hidden="1" customWidth="1"/>
    <col min="12" max="12" width="11.44140625" hidden="1" customWidth="1"/>
    <col min="13" max="13" width="12.33203125" hidden="1" customWidth="1"/>
    <col min="15" max="33" width="7.33203125" customWidth="1"/>
  </cols>
  <sheetData>
    <row r="2" spans="1:15" s="3" customFormat="1" ht="25.5">
      <c r="A2" s="172" t="s">
        <v>105</v>
      </c>
      <c r="B2" s="172"/>
      <c r="C2" s="172"/>
      <c r="D2" s="172"/>
    </row>
    <row r="3" spans="1:15" ht="11.25" customHeight="1"/>
    <row r="4" spans="1:15" ht="20.25" customHeight="1">
      <c r="A4" s="171" t="s">
        <v>63</v>
      </c>
      <c r="B4" s="171"/>
      <c r="C4" s="171"/>
      <c r="D4" s="171"/>
      <c r="E4" s="171"/>
    </row>
    <row r="5" spans="1:15" ht="20.25" customHeight="1">
      <c r="A5" s="170" t="s">
        <v>102</v>
      </c>
      <c r="B5" s="171"/>
      <c r="C5" s="171"/>
      <c r="D5" s="171"/>
      <c r="E5" s="171"/>
    </row>
    <row r="6" spans="1:15" ht="20.25" customHeight="1">
      <c r="A6" s="170" t="s">
        <v>103</v>
      </c>
      <c r="B6" s="171"/>
      <c r="C6" s="171"/>
      <c r="D6" s="171"/>
      <c r="E6" s="171"/>
    </row>
    <row r="7" spans="1:15" ht="20.25" customHeight="1">
      <c r="A7" s="170" t="s">
        <v>104</v>
      </c>
      <c r="B7" s="171"/>
      <c r="C7" s="171"/>
      <c r="D7" s="171"/>
      <c r="E7" s="171"/>
    </row>
    <row r="8" spans="1:15" ht="6.75" customHeight="1"/>
    <row r="9" spans="1:15" ht="20.25" customHeight="1">
      <c r="A9" s="177" t="s">
        <v>52</v>
      </c>
      <c r="B9" s="177"/>
    </row>
    <row r="10" spans="1:15" ht="21.75" customHeight="1" thickBot="1">
      <c r="A10" s="4"/>
      <c r="B10" s="4"/>
      <c r="C10" s="90"/>
      <c r="D10" s="90"/>
      <c r="E10" s="90"/>
      <c r="F10" s="2"/>
      <c r="G10" s="5" t="s">
        <v>47</v>
      </c>
    </row>
    <row r="11" spans="1:15" ht="26.25" customHeight="1">
      <c r="A11" s="163" t="s">
        <v>29</v>
      </c>
      <c r="B11" s="164"/>
      <c r="C11" s="167" t="s">
        <v>30</v>
      </c>
      <c r="D11" s="169" t="s">
        <v>31</v>
      </c>
      <c r="E11" s="169"/>
      <c r="F11" s="169"/>
      <c r="G11" s="161" t="s">
        <v>32</v>
      </c>
    </row>
    <row r="12" spans="1:15" ht="26.25" customHeight="1">
      <c r="A12" s="165"/>
      <c r="B12" s="166"/>
      <c r="C12" s="168"/>
      <c r="D12" s="150" t="s">
        <v>33</v>
      </c>
      <c r="E12" s="150" t="s">
        <v>34</v>
      </c>
      <c r="F12" s="150" t="s">
        <v>35</v>
      </c>
      <c r="G12" s="162"/>
      <c r="I12" s="37" t="s">
        <v>55</v>
      </c>
      <c r="J12" s="37" t="s">
        <v>54</v>
      </c>
      <c r="K12" s="37" t="s">
        <v>57</v>
      </c>
      <c r="L12" s="37" t="s">
        <v>58</v>
      </c>
      <c r="M12" s="37" t="s">
        <v>59</v>
      </c>
    </row>
    <row r="13" spans="1:15" ht="26.25" customHeight="1">
      <c r="A13" s="176" t="s">
        <v>36</v>
      </c>
      <c r="B13" s="99" t="s">
        <v>40</v>
      </c>
      <c r="C13" s="100">
        <f>SUM(C14:C15)</f>
        <v>4827366693</v>
      </c>
      <c r="D13" s="100">
        <f>SUM(D14:D15)</f>
        <v>5109828091</v>
      </c>
      <c r="E13" s="100">
        <f>SUM(E14:E15)</f>
        <v>1047976703794</v>
      </c>
      <c r="F13" s="100">
        <f>SUM(F14:F15)</f>
        <v>1042866875703</v>
      </c>
      <c r="G13" s="101">
        <f>SUM(G14:G15)</f>
        <v>9937194784</v>
      </c>
      <c r="H13" t="s">
        <v>56</v>
      </c>
      <c r="I13" s="39">
        <f>SUM(I14:I21)</f>
        <v>4621325428</v>
      </c>
      <c r="J13" s="38">
        <v>32609780</v>
      </c>
      <c r="K13" s="38">
        <v>9527428</v>
      </c>
      <c r="L13" s="38">
        <v>7259000</v>
      </c>
      <c r="M13" s="38">
        <v>57603547</v>
      </c>
      <c r="O13" s="88"/>
    </row>
    <row r="14" spans="1:15" ht="26.25" customHeight="1">
      <c r="A14" s="176"/>
      <c r="B14" s="99" t="s">
        <v>41</v>
      </c>
      <c r="C14" s="100">
        <f>SUM(C17,C20)</f>
        <v>53644298</v>
      </c>
      <c r="D14" s="100">
        <f>SUM(D17,D20)</f>
        <v>0</v>
      </c>
      <c r="E14" s="100">
        <f>SUM(E17,E20)</f>
        <v>0</v>
      </c>
      <c r="F14" s="100">
        <f>SUM(F17,F20)</f>
        <v>0</v>
      </c>
      <c r="G14" s="101">
        <f>SUM(G17,G20)</f>
        <v>53644298</v>
      </c>
      <c r="I14" s="38">
        <v>416436860</v>
      </c>
      <c r="O14" s="88"/>
    </row>
    <row r="15" spans="1:15" ht="26.25" customHeight="1">
      <c r="A15" s="176"/>
      <c r="B15" s="99" t="s">
        <v>42</v>
      </c>
      <c r="C15" s="100">
        <f>SUM(C18,C21,C22)</f>
        <v>4773722395</v>
      </c>
      <c r="D15" s="100">
        <f>SUM(D18,D21,D22)</f>
        <v>5109828091</v>
      </c>
      <c r="E15" s="100">
        <f>SUM(E18,E21,E22)</f>
        <v>1047976703794</v>
      </c>
      <c r="F15" s="100">
        <f>SUM(F18,F21,F22)</f>
        <v>1042866875703</v>
      </c>
      <c r="G15" s="101">
        <f>SUM(G18,G21,G22)</f>
        <v>9883550486</v>
      </c>
      <c r="I15" s="38">
        <v>3610080</v>
      </c>
      <c r="O15" s="88"/>
    </row>
    <row r="16" spans="1:15" ht="26.25" customHeight="1">
      <c r="A16" s="175" t="s">
        <v>37</v>
      </c>
      <c r="B16" s="102" t="s">
        <v>40</v>
      </c>
      <c r="C16" s="103">
        <f>SUM(C17:C18)</f>
        <v>294597374</v>
      </c>
      <c r="D16" s="103">
        <f>SUM(D17:D18)</f>
        <v>957265711</v>
      </c>
      <c r="E16" s="103">
        <f>SUM(E17:E18)</f>
        <v>5483038531</v>
      </c>
      <c r="F16" s="103">
        <f>SUM(F17:F18)</f>
        <v>4525772820</v>
      </c>
      <c r="G16" s="104">
        <f>C16+D16</f>
        <v>1251863085</v>
      </c>
      <c r="I16" s="38">
        <v>780942517</v>
      </c>
    </row>
    <row r="17" spans="1:15" ht="26.25" customHeight="1">
      <c r="A17" s="175"/>
      <c r="B17" s="102" t="s">
        <v>41</v>
      </c>
      <c r="C17" s="103">
        <v>-4567702</v>
      </c>
      <c r="D17" s="103">
        <f>E17-F17</f>
        <v>0</v>
      </c>
      <c r="E17" s="103">
        <v>0</v>
      </c>
      <c r="F17" s="103">
        <v>0</v>
      </c>
      <c r="G17" s="104">
        <f>C17+D17</f>
        <v>-4567702</v>
      </c>
      <c r="I17" s="38">
        <v>758806340</v>
      </c>
      <c r="O17" s="88"/>
    </row>
    <row r="18" spans="1:15" ht="26.25" customHeight="1">
      <c r="A18" s="175"/>
      <c r="B18" s="102" t="s">
        <v>42</v>
      </c>
      <c r="C18" s="103">
        <v>299165076</v>
      </c>
      <c r="D18" s="103">
        <f>E18-F18</f>
        <v>957265711</v>
      </c>
      <c r="E18" s="105">
        <v>5483038531</v>
      </c>
      <c r="F18" s="103">
        <v>4525772820</v>
      </c>
      <c r="G18" s="104">
        <f>C18+D18</f>
        <v>1256430787</v>
      </c>
      <c r="I18" s="38">
        <v>1194135481</v>
      </c>
      <c r="O18" s="88"/>
    </row>
    <row r="19" spans="1:15" ht="26.25" customHeight="1">
      <c r="A19" s="178" t="s">
        <v>38</v>
      </c>
      <c r="B19" s="102" t="s">
        <v>40</v>
      </c>
      <c r="C19" s="103">
        <f>C20+C21</f>
        <v>2152950544</v>
      </c>
      <c r="D19" s="103">
        <f>D20+D21</f>
        <v>1856287658</v>
      </c>
      <c r="E19" s="103">
        <f>E20+E21</f>
        <v>9698429389</v>
      </c>
      <c r="F19" s="103">
        <f>F20+F21</f>
        <v>7842141731</v>
      </c>
      <c r="G19" s="104">
        <f>G20+G21</f>
        <v>4009238202</v>
      </c>
      <c r="I19" s="38">
        <v>437274670</v>
      </c>
      <c r="O19" s="88"/>
    </row>
    <row r="20" spans="1:15" ht="26.25" customHeight="1">
      <c r="A20" s="179"/>
      <c r="B20" s="102" t="s">
        <v>41</v>
      </c>
      <c r="C20" s="106">
        <v>58212000</v>
      </c>
      <c r="D20" s="103">
        <f>E20-F20</f>
        <v>0</v>
      </c>
      <c r="E20" s="106">
        <v>0</v>
      </c>
      <c r="F20" s="106">
        <v>0</v>
      </c>
      <c r="G20" s="41">
        <f>C20+D20</f>
        <v>58212000</v>
      </c>
      <c r="H20" t="s">
        <v>54</v>
      </c>
      <c r="I20" s="38">
        <v>708119480</v>
      </c>
    </row>
    <row r="21" spans="1:15" ht="26.25" customHeight="1">
      <c r="A21" s="179"/>
      <c r="B21" s="102" t="s">
        <v>42</v>
      </c>
      <c r="C21" s="103">
        <v>2094738544</v>
      </c>
      <c r="D21" s="103">
        <f>E21-F21</f>
        <v>1856287658</v>
      </c>
      <c r="E21" s="103">
        <v>9698429389</v>
      </c>
      <c r="F21" s="103">
        <v>7842141731</v>
      </c>
      <c r="G21" s="41">
        <f>C21+D21</f>
        <v>3951026202</v>
      </c>
      <c r="I21" s="40">
        <v>322000000</v>
      </c>
      <c r="O21" s="88"/>
    </row>
    <row r="22" spans="1:15" ht="26.25" customHeight="1" thickBot="1">
      <c r="A22" s="173" t="s">
        <v>39</v>
      </c>
      <c r="B22" s="174"/>
      <c r="C22" s="107">
        <v>2379818775</v>
      </c>
      <c r="D22" s="108">
        <f>E22-F22</f>
        <v>2296274722</v>
      </c>
      <c r="E22" s="107">
        <v>1032795235874</v>
      </c>
      <c r="F22" s="107">
        <v>1030498961152</v>
      </c>
      <c r="G22" s="97">
        <f>C22+D22</f>
        <v>4676093497</v>
      </c>
      <c r="I22" s="38"/>
    </row>
    <row r="25" spans="1:15">
      <c r="C25" s="89"/>
      <c r="E25" s="89"/>
    </row>
    <row r="26" spans="1:15">
      <c r="D26" s="88"/>
    </row>
    <row r="27" spans="1:15">
      <c r="C27" s="89"/>
    </row>
    <row r="31" spans="1:15">
      <c r="C31" s="89"/>
      <c r="D31" s="88"/>
      <c r="E31" s="39"/>
      <c r="F31" s="89"/>
      <c r="G31" s="89"/>
    </row>
  </sheetData>
  <mergeCells count="14">
    <mergeCell ref="A2:D2"/>
    <mergeCell ref="A4:E4"/>
    <mergeCell ref="A5:E5"/>
    <mergeCell ref="A22:B22"/>
    <mergeCell ref="A16:A18"/>
    <mergeCell ref="A13:A15"/>
    <mergeCell ref="A9:B9"/>
    <mergeCell ref="A19:A21"/>
    <mergeCell ref="G11:G12"/>
    <mergeCell ref="A11:B12"/>
    <mergeCell ref="C11:C12"/>
    <mergeCell ref="D11:F11"/>
    <mergeCell ref="A6:E6"/>
    <mergeCell ref="A7:E7"/>
  </mergeCells>
  <phoneticPr fontId="2" type="noConversion"/>
  <printOptions horizontalCentered="1"/>
  <pageMargins left="0.43307086614173229" right="0.27559055118110237" top="0.70866141732283472" bottom="0.62992125984251968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22"/>
  <sheetViews>
    <sheetView view="pageBreakPreview" zoomScaleNormal="100" workbookViewId="0">
      <selection activeCell="A5" sqref="A5:K11"/>
    </sheetView>
  </sheetViews>
  <sheetFormatPr defaultRowHeight="13.5"/>
  <cols>
    <col min="1" max="1" width="17.33203125" customWidth="1"/>
    <col min="2" max="2" width="9.109375" customWidth="1"/>
    <col min="3" max="3" width="9.6640625" customWidth="1"/>
    <col min="5" max="5" width="9" customWidth="1"/>
    <col min="6" max="6" width="9.5546875" customWidth="1"/>
    <col min="7" max="7" width="11.5546875" customWidth="1"/>
    <col min="8" max="8" width="13" bestFit="1" customWidth="1"/>
    <col min="9" max="10" width="13.21875" bestFit="1" customWidth="1"/>
    <col min="11" max="11" width="14.109375" customWidth="1"/>
    <col min="12" max="16" width="10.5546875" style="28" hidden="1" customWidth="1"/>
    <col min="17" max="17" width="0.109375" customWidth="1"/>
    <col min="18" max="18" width="13.109375" bestFit="1" customWidth="1"/>
    <col min="19" max="19" width="15.44140625" bestFit="1" customWidth="1"/>
  </cols>
  <sheetData>
    <row r="2" spans="1:19" ht="5.25" customHeight="1" thickBot="1"/>
    <row r="3" spans="1:19" ht="24.75" customHeight="1" thickBot="1">
      <c r="A3" s="182" t="s">
        <v>44</v>
      </c>
      <c r="B3" s="183"/>
    </row>
    <row r="4" spans="1:19" ht="39.75" customHeight="1" thickBot="1">
      <c r="A4" s="21" t="s">
        <v>43</v>
      </c>
      <c r="H4" s="23"/>
      <c r="I4" s="23"/>
      <c r="K4" s="1" t="s">
        <v>6</v>
      </c>
    </row>
    <row r="5" spans="1:19" ht="39" customHeight="1">
      <c r="A5" s="189" t="s">
        <v>10</v>
      </c>
      <c r="B5" s="188" t="s">
        <v>7</v>
      </c>
      <c r="C5" s="186" t="s">
        <v>12</v>
      </c>
      <c r="D5" s="188" t="s">
        <v>13</v>
      </c>
      <c r="E5" s="186" t="s">
        <v>0</v>
      </c>
      <c r="F5" s="188" t="s">
        <v>11</v>
      </c>
      <c r="G5" s="188" t="s">
        <v>1</v>
      </c>
      <c r="H5" s="186" t="s">
        <v>8</v>
      </c>
      <c r="I5" s="186"/>
      <c r="J5" s="186"/>
      <c r="K5" s="184" t="s">
        <v>5</v>
      </c>
      <c r="L5" s="191" t="s">
        <v>1</v>
      </c>
      <c r="M5" s="193" t="s">
        <v>8</v>
      </c>
      <c r="N5" s="193"/>
      <c r="O5" s="193"/>
      <c r="P5" s="180" t="s">
        <v>5</v>
      </c>
    </row>
    <row r="6" spans="1:19" ht="39" customHeight="1" thickBot="1">
      <c r="A6" s="190"/>
      <c r="B6" s="187"/>
      <c r="C6" s="187"/>
      <c r="D6" s="187"/>
      <c r="E6" s="187"/>
      <c r="F6" s="187"/>
      <c r="G6" s="187"/>
      <c r="H6" s="47" t="s">
        <v>2</v>
      </c>
      <c r="I6" s="47" t="s">
        <v>3</v>
      </c>
      <c r="J6" s="47" t="s">
        <v>4</v>
      </c>
      <c r="K6" s="185"/>
      <c r="L6" s="192"/>
      <c r="M6" s="36" t="s">
        <v>2</v>
      </c>
      <c r="N6" s="36" t="s">
        <v>3</v>
      </c>
      <c r="O6" s="36" t="s">
        <v>4</v>
      </c>
      <c r="P6" s="181"/>
    </row>
    <row r="7" spans="1:19" s="57" customFormat="1" ht="41.25" customHeight="1">
      <c r="A7" s="51" t="s">
        <v>9</v>
      </c>
      <c r="B7" s="52"/>
      <c r="C7" s="52"/>
      <c r="D7" s="52"/>
      <c r="E7" s="52"/>
      <c r="F7" s="52"/>
      <c r="G7" s="53">
        <f>SUM(G8:G11)</f>
        <v>294597374</v>
      </c>
      <c r="H7" s="54">
        <f t="shared" ref="H7:H11" si="0">I7-J7</f>
        <v>957265711</v>
      </c>
      <c r="I7" s="53">
        <f>SUM(I8:I11)</f>
        <v>5483038531</v>
      </c>
      <c r="J7" s="53">
        <f>SUM(J8:J11)</f>
        <v>4525772820</v>
      </c>
      <c r="K7" s="55">
        <f>SUM(K8:K11)</f>
        <v>1251863085</v>
      </c>
      <c r="L7" s="56"/>
      <c r="M7" s="56"/>
      <c r="N7" s="56"/>
      <c r="O7" s="56"/>
      <c r="P7" s="56"/>
      <c r="R7" s="82"/>
    </row>
    <row r="8" spans="1:19" ht="41.25" customHeight="1">
      <c r="A8" s="68" t="s">
        <v>45</v>
      </c>
      <c r="B8" s="132" t="s">
        <v>14</v>
      </c>
      <c r="C8" s="69"/>
      <c r="D8" s="63"/>
      <c r="E8" s="70"/>
      <c r="F8" s="71"/>
      <c r="G8" s="64">
        <v>7964674</v>
      </c>
      <c r="H8" s="93">
        <f t="shared" si="0"/>
        <v>-7964670</v>
      </c>
      <c r="I8" s="64">
        <v>4426624880</v>
      </c>
      <c r="J8" s="64">
        <v>4434589550</v>
      </c>
      <c r="K8" s="94">
        <f>G8+H8</f>
        <v>4</v>
      </c>
      <c r="L8" s="43">
        <v>-11</v>
      </c>
      <c r="M8" s="29">
        <v>16200011</v>
      </c>
      <c r="N8" s="29">
        <v>106958671</v>
      </c>
      <c r="O8" s="29">
        <v>90758660</v>
      </c>
      <c r="P8" s="30">
        <f>SUM(L8:M8)</f>
        <v>16200000</v>
      </c>
      <c r="R8" s="23"/>
    </row>
    <row r="9" spans="1:19" s="26" customFormat="1" ht="41.25" customHeight="1">
      <c r="A9" s="68" t="s">
        <v>46</v>
      </c>
      <c r="B9" s="147" t="s">
        <v>14</v>
      </c>
      <c r="C9" s="63"/>
      <c r="D9" s="63"/>
      <c r="E9" s="63"/>
      <c r="F9" s="63"/>
      <c r="G9" s="64">
        <v>49762480</v>
      </c>
      <c r="H9" s="93">
        <f t="shared" si="0"/>
        <v>-29900479</v>
      </c>
      <c r="I9" s="64">
        <v>20806561</v>
      </c>
      <c r="J9" s="64">
        <v>50707040</v>
      </c>
      <c r="K9" s="94">
        <f>G9+H9</f>
        <v>19862001</v>
      </c>
      <c r="L9" s="46">
        <v>354503260</v>
      </c>
      <c r="M9" s="31">
        <v>4549570</v>
      </c>
      <c r="N9" s="31">
        <v>15336180</v>
      </c>
      <c r="O9" s="31">
        <v>10786610</v>
      </c>
      <c r="P9" s="32">
        <v>359052830</v>
      </c>
      <c r="S9" s="92"/>
    </row>
    <row r="10" spans="1:19" ht="41.25" customHeight="1">
      <c r="A10" s="62" t="s">
        <v>64</v>
      </c>
      <c r="B10" s="148" t="s">
        <v>75</v>
      </c>
      <c r="C10" s="63"/>
      <c r="D10" s="63"/>
      <c r="E10" s="63"/>
      <c r="F10" s="63"/>
      <c r="G10" s="64">
        <v>234991320</v>
      </c>
      <c r="H10" s="93">
        <f t="shared" si="0"/>
        <v>-8123540</v>
      </c>
      <c r="I10" s="64">
        <v>0</v>
      </c>
      <c r="J10" s="64">
        <v>8123540</v>
      </c>
      <c r="K10" s="94">
        <f>G10+H10</f>
        <v>226867780</v>
      </c>
      <c r="L10" s="44">
        <v>8000710</v>
      </c>
      <c r="M10" s="33">
        <v>24916440</v>
      </c>
      <c r="N10" s="33">
        <v>48062360</v>
      </c>
      <c r="O10" s="33">
        <v>23145920</v>
      </c>
      <c r="P10" s="34">
        <f>SUM(L10:M10)</f>
        <v>32917150</v>
      </c>
      <c r="S10" s="38"/>
    </row>
    <row r="11" spans="1:19" s="20" customFormat="1" ht="41.25" customHeight="1" thickBot="1">
      <c r="A11" s="151" t="s">
        <v>28</v>
      </c>
      <c r="B11" s="152" t="s">
        <v>14</v>
      </c>
      <c r="C11" s="153"/>
      <c r="D11" s="153"/>
      <c r="E11" s="153"/>
      <c r="F11" s="153"/>
      <c r="G11" s="154">
        <v>1878900</v>
      </c>
      <c r="H11" s="155">
        <f t="shared" si="0"/>
        <v>1003254400</v>
      </c>
      <c r="I11" s="156">
        <v>1035607090</v>
      </c>
      <c r="J11" s="156">
        <v>32352690</v>
      </c>
      <c r="K11" s="109">
        <f>G11+H11</f>
        <v>1005133300</v>
      </c>
      <c r="L11" s="45">
        <v>120215670</v>
      </c>
      <c r="M11" s="27">
        <v>-102523185</v>
      </c>
      <c r="N11" s="27">
        <v>25762555</v>
      </c>
      <c r="O11" s="27">
        <v>128285740</v>
      </c>
      <c r="P11" s="35">
        <f>SUM(L11:M11)</f>
        <v>17692485</v>
      </c>
    </row>
    <row r="12" spans="1:19">
      <c r="H12" s="22"/>
      <c r="K12" s="23"/>
    </row>
    <row r="13" spans="1:19">
      <c r="H13" s="22"/>
      <c r="K13" s="23"/>
    </row>
    <row r="14" spans="1:19">
      <c r="H14" s="22"/>
      <c r="K14" s="23"/>
    </row>
    <row r="15" spans="1:19">
      <c r="H15" s="22"/>
      <c r="K15" s="23"/>
    </row>
    <row r="16" spans="1:19">
      <c r="H16" s="22"/>
      <c r="K16" s="23"/>
    </row>
    <row r="17" spans="8:11">
      <c r="H17" s="22"/>
      <c r="K17" s="23"/>
    </row>
    <row r="18" spans="8:11">
      <c r="H18" s="22"/>
      <c r="K18" s="23"/>
    </row>
    <row r="19" spans="8:11">
      <c r="H19" s="22"/>
      <c r="K19" s="23"/>
    </row>
    <row r="20" spans="8:11">
      <c r="H20" s="22"/>
      <c r="K20" s="23"/>
    </row>
    <row r="21" spans="8:11">
      <c r="H21" s="22"/>
      <c r="K21" s="23"/>
    </row>
    <row r="22" spans="8:11">
      <c r="H22" s="23"/>
    </row>
  </sheetData>
  <mergeCells count="13">
    <mergeCell ref="P5:P6"/>
    <mergeCell ref="A3:B3"/>
    <mergeCell ref="K5:K6"/>
    <mergeCell ref="E5:E6"/>
    <mergeCell ref="F5:F6"/>
    <mergeCell ref="G5:G6"/>
    <mergeCell ref="H5:J5"/>
    <mergeCell ref="A5:A6"/>
    <mergeCell ref="B5:B6"/>
    <mergeCell ref="C5:C6"/>
    <mergeCell ref="D5:D6"/>
    <mergeCell ref="L5:L6"/>
    <mergeCell ref="M5:O5"/>
  </mergeCells>
  <phoneticPr fontId="2" type="noConversion"/>
  <pageMargins left="0.51" right="0.27" top="0.61" bottom="0.56999999999999995" header="0.5" footer="0.5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69"/>
  <sheetViews>
    <sheetView tabSelected="1" view="pageBreakPreview" topLeftCell="A7" zoomScale="80" zoomScaleNormal="100" zoomScaleSheetLayoutView="80" workbookViewId="0">
      <selection activeCell="D16" sqref="D16"/>
    </sheetView>
  </sheetViews>
  <sheetFormatPr defaultRowHeight="13.5"/>
  <cols>
    <col min="1" max="1" width="17.33203125" customWidth="1"/>
    <col min="2" max="2" width="13.21875" customWidth="1"/>
    <col min="3" max="3" width="9.5546875" customWidth="1"/>
    <col min="4" max="5" width="10" customWidth="1"/>
    <col min="6" max="6" width="13" customWidth="1"/>
    <col min="7" max="7" width="16" customWidth="1"/>
    <col min="8" max="8" width="17.6640625" customWidth="1"/>
    <col min="9" max="9" width="17.33203125" customWidth="1"/>
    <col min="10" max="10" width="18.109375" customWidth="1"/>
    <col min="11" max="11" width="19.33203125" customWidth="1"/>
    <col min="12" max="12" width="9.5546875" hidden="1" customWidth="1"/>
    <col min="13" max="16" width="0" hidden="1" customWidth="1"/>
    <col min="17" max="17" width="17.33203125" bestFit="1" customWidth="1"/>
  </cols>
  <sheetData>
    <row r="1" spans="1:17" ht="9.75" customHeight="1"/>
    <row r="2" spans="1:17" ht="6" customHeight="1" thickBot="1"/>
    <row r="3" spans="1:17" ht="27" customHeight="1" thickBot="1">
      <c r="A3" s="182" t="s">
        <v>53</v>
      </c>
      <c r="B3" s="183"/>
      <c r="H3" s="23"/>
      <c r="I3" s="23"/>
    </row>
    <row r="4" spans="1:17" ht="21" customHeight="1">
      <c r="A4" s="201"/>
      <c r="B4" s="201"/>
      <c r="G4" s="23"/>
      <c r="H4" s="23"/>
      <c r="I4" s="23"/>
    </row>
    <row r="5" spans="1:17" ht="23.25" customHeight="1" thickBot="1">
      <c r="A5" s="25" t="s">
        <v>48</v>
      </c>
      <c r="G5" s="23"/>
      <c r="H5" s="23"/>
      <c r="K5" s="5" t="s">
        <v>6</v>
      </c>
    </row>
    <row r="6" spans="1:17" ht="22.5" customHeight="1">
      <c r="A6" s="202" t="s">
        <v>10</v>
      </c>
      <c r="B6" s="194" t="s">
        <v>7</v>
      </c>
      <c r="C6" s="204" t="s">
        <v>49</v>
      </c>
      <c r="D6" s="194" t="s">
        <v>13</v>
      </c>
      <c r="E6" s="204" t="s">
        <v>0</v>
      </c>
      <c r="F6" s="194" t="s">
        <v>50</v>
      </c>
      <c r="G6" s="194" t="s">
        <v>62</v>
      </c>
      <c r="H6" s="196" t="s">
        <v>8</v>
      </c>
      <c r="I6" s="197"/>
      <c r="J6" s="198"/>
      <c r="K6" s="199" t="s">
        <v>5</v>
      </c>
    </row>
    <row r="7" spans="1:17" ht="22.5" customHeight="1">
      <c r="A7" s="203"/>
      <c r="B7" s="195"/>
      <c r="C7" s="205"/>
      <c r="D7" s="195"/>
      <c r="E7" s="205"/>
      <c r="F7" s="195"/>
      <c r="G7" s="195"/>
      <c r="H7" s="42" t="s">
        <v>33</v>
      </c>
      <c r="I7" s="42" t="s">
        <v>60</v>
      </c>
      <c r="J7" s="42" t="s">
        <v>61</v>
      </c>
      <c r="K7" s="200"/>
    </row>
    <row r="8" spans="1:17" s="57" customFormat="1" ht="22.5" customHeight="1" thickBot="1">
      <c r="A8" s="58" t="s">
        <v>9</v>
      </c>
      <c r="B8" s="59"/>
      <c r="C8" s="60"/>
      <c r="D8" s="60"/>
      <c r="E8" s="60"/>
      <c r="F8" s="60"/>
      <c r="G8" s="61">
        <f>SUM(G9:G33)</f>
        <v>2152950544</v>
      </c>
      <c r="H8" s="61">
        <f>SUM(H9:H33)</f>
        <v>1856287658</v>
      </c>
      <c r="I8" s="61">
        <f>SUM(I9:I33)</f>
        <v>9698429389</v>
      </c>
      <c r="J8" s="61">
        <f>SUM(J9:J33)</f>
        <v>7842141731</v>
      </c>
      <c r="K8" s="129">
        <f>SUM(K9:K33)</f>
        <v>4009238202</v>
      </c>
      <c r="Q8" s="91"/>
    </row>
    <row r="9" spans="1:17" ht="22.5" customHeight="1" thickTop="1">
      <c r="A9" s="72" t="s">
        <v>78</v>
      </c>
      <c r="B9" s="110" t="s">
        <v>14</v>
      </c>
      <c r="C9" s="111"/>
      <c r="D9" s="112"/>
      <c r="E9" s="113"/>
      <c r="F9" s="114"/>
      <c r="G9" s="83">
        <v>0</v>
      </c>
      <c r="H9" s="83">
        <f>I9-J9</f>
        <v>0</v>
      </c>
      <c r="I9" s="83">
        <v>19042200</v>
      </c>
      <c r="J9" s="83">
        <v>19042200</v>
      </c>
      <c r="K9" s="130">
        <f>G9+H9</f>
        <v>0</v>
      </c>
      <c r="L9" s="43">
        <v>-843600</v>
      </c>
      <c r="M9" s="29">
        <v>4152820</v>
      </c>
      <c r="N9" s="29">
        <v>3015811070</v>
      </c>
      <c r="O9" s="29">
        <v>3011658250</v>
      </c>
      <c r="P9" s="30">
        <v>3309220</v>
      </c>
    </row>
    <row r="10" spans="1:17" ht="22.5" customHeight="1">
      <c r="A10" s="48" t="s">
        <v>79</v>
      </c>
      <c r="B10" s="110" t="s">
        <v>106</v>
      </c>
      <c r="C10" s="111"/>
      <c r="D10" s="112"/>
      <c r="E10" s="113"/>
      <c r="F10" s="114"/>
      <c r="G10" s="83">
        <v>284889000</v>
      </c>
      <c r="H10" s="83">
        <f t="shared" ref="H10:H33" si="0">I10-J10</f>
        <v>395501801</v>
      </c>
      <c r="I10" s="83">
        <v>410771801</v>
      </c>
      <c r="J10" s="83">
        <v>15270000</v>
      </c>
      <c r="K10" s="130">
        <f t="shared" ref="K10:K33" si="1">G10+H10</f>
        <v>680390801</v>
      </c>
      <c r="L10" s="43">
        <v>-5493100</v>
      </c>
      <c r="M10" s="29">
        <v>7652500</v>
      </c>
      <c r="N10" s="29">
        <v>389970720</v>
      </c>
      <c r="O10" s="29">
        <v>382318220</v>
      </c>
      <c r="P10" s="30">
        <v>2159400</v>
      </c>
    </row>
    <row r="11" spans="1:17" ht="22.5" customHeight="1">
      <c r="A11" s="136" t="s">
        <v>80</v>
      </c>
      <c r="B11" s="110" t="s">
        <v>14</v>
      </c>
      <c r="C11" s="111"/>
      <c r="D11" s="112"/>
      <c r="E11" s="113"/>
      <c r="F11" s="114"/>
      <c r="G11" s="83">
        <v>22926300</v>
      </c>
      <c r="H11" s="83">
        <f t="shared" si="0"/>
        <v>-15041360</v>
      </c>
      <c r="I11" s="83">
        <v>3719455850</v>
      </c>
      <c r="J11" s="83">
        <v>3734497210</v>
      </c>
      <c r="K11" s="130">
        <f t="shared" si="1"/>
        <v>7884940</v>
      </c>
      <c r="L11" s="43">
        <v>1618490</v>
      </c>
      <c r="M11" s="29">
        <v>17800320</v>
      </c>
      <c r="N11" s="29">
        <v>92111960</v>
      </c>
      <c r="O11" s="29">
        <v>74311640</v>
      </c>
      <c r="P11" s="30">
        <v>19418810</v>
      </c>
    </row>
    <row r="12" spans="1:17" ht="22.5" customHeight="1">
      <c r="A12" s="136" t="s">
        <v>81</v>
      </c>
      <c r="B12" s="110" t="s">
        <v>14</v>
      </c>
      <c r="C12" s="115"/>
      <c r="D12" s="116"/>
      <c r="E12" s="117"/>
      <c r="F12" s="118"/>
      <c r="G12" s="83">
        <v>15386060</v>
      </c>
      <c r="H12" s="83">
        <f t="shared" si="0"/>
        <v>-10061180</v>
      </c>
      <c r="I12" s="83">
        <v>585711350</v>
      </c>
      <c r="J12" s="83">
        <v>595772530</v>
      </c>
      <c r="K12" s="130">
        <f t="shared" si="1"/>
        <v>5324880</v>
      </c>
      <c r="L12" s="43">
        <v>2076449407</v>
      </c>
      <c r="M12" s="29">
        <v>-1443328937</v>
      </c>
      <c r="N12" s="29">
        <v>1038590223</v>
      </c>
      <c r="O12" s="29">
        <v>2481919160</v>
      </c>
      <c r="P12" s="30">
        <v>633120470</v>
      </c>
      <c r="Q12" s="50"/>
    </row>
    <row r="13" spans="1:17" ht="22.5" customHeight="1">
      <c r="A13" s="72" t="s">
        <v>82</v>
      </c>
      <c r="B13" s="110" t="s">
        <v>14</v>
      </c>
      <c r="C13" s="111"/>
      <c r="D13" s="112"/>
      <c r="E13" s="113"/>
      <c r="F13" s="114"/>
      <c r="G13" s="83">
        <v>3020450</v>
      </c>
      <c r="H13" s="83">
        <f t="shared" si="0"/>
        <v>5812740</v>
      </c>
      <c r="I13" s="83">
        <v>154012510</v>
      </c>
      <c r="J13" s="83">
        <v>148199770</v>
      </c>
      <c r="K13" s="130">
        <f t="shared" si="1"/>
        <v>8833190</v>
      </c>
      <c r="L13" s="43">
        <v>1011112395</v>
      </c>
      <c r="M13" s="29">
        <v>-704312388</v>
      </c>
      <c r="N13" s="29">
        <v>408260912</v>
      </c>
      <c r="O13" s="29">
        <v>1112573300</v>
      </c>
      <c r="P13" s="30">
        <v>306800007</v>
      </c>
    </row>
    <row r="14" spans="1:17" ht="22.5" customHeight="1">
      <c r="A14" s="72" t="s">
        <v>83</v>
      </c>
      <c r="B14" s="110" t="s">
        <v>84</v>
      </c>
      <c r="C14" s="111"/>
      <c r="D14" s="112"/>
      <c r="E14" s="113"/>
      <c r="F14" s="114"/>
      <c r="G14" s="83">
        <v>0</v>
      </c>
      <c r="H14" s="83">
        <f t="shared" si="0"/>
        <v>0</v>
      </c>
      <c r="I14" s="83">
        <v>2905000</v>
      </c>
      <c r="J14" s="83">
        <v>2905000</v>
      </c>
      <c r="K14" s="130">
        <f t="shared" si="1"/>
        <v>0</v>
      </c>
      <c r="L14" s="43">
        <v>0</v>
      </c>
      <c r="M14" s="29">
        <v>39594100</v>
      </c>
      <c r="N14" s="29">
        <v>56000000</v>
      </c>
      <c r="O14" s="29">
        <v>16405900</v>
      </c>
      <c r="P14" s="30">
        <v>39594100</v>
      </c>
    </row>
    <row r="15" spans="1:17" ht="22.5" customHeight="1">
      <c r="A15" s="48" t="s">
        <v>85</v>
      </c>
      <c r="B15" s="110" t="s">
        <v>86</v>
      </c>
      <c r="C15" s="111"/>
      <c r="D15" s="112"/>
      <c r="E15" s="113"/>
      <c r="F15" s="114"/>
      <c r="G15" s="83">
        <v>7308000</v>
      </c>
      <c r="H15" s="83">
        <f t="shared" si="0"/>
        <v>1017000</v>
      </c>
      <c r="I15" s="83">
        <v>162500000</v>
      </c>
      <c r="J15" s="83">
        <v>161483000</v>
      </c>
      <c r="K15" s="130">
        <f t="shared" si="1"/>
        <v>8325000</v>
      </c>
      <c r="L15" s="43">
        <v>250136000</v>
      </c>
      <c r="M15" s="29">
        <v>11420000</v>
      </c>
      <c r="N15" s="29">
        <v>20000000</v>
      </c>
      <c r="O15" s="29">
        <v>8580000</v>
      </c>
      <c r="P15" s="30">
        <v>261556000</v>
      </c>
    </row>
    <row r="16" spans="1:17" ht="22.5" customHeight="1">
      <c r="A16" s="72" t="s">
        <v>87</v>
      </c>
      <c r="B16" s="110" t="s">
        <v>75</v>
      </c>
      <c r="C16" s="111"/>
      <c r="D16" s="112"/>
      <c r="E16" s="113"/>
      <c r="F16" s="114"/>
      <c r="G16" s="83">
        <v>776312500</v>
      </c>
      <c r="H16" s="83">
        <f t="shared" si="0"/>
        <v>2124960100</v>
      </c>
      <c r="I16" s="83">
        <v>3587541500</v>
      </c>
      <c r="J16" s="83">
        <v>1462581400</v>
      </c>
      <c r="K16" s="130">
        <f t="shared" si="1"/>
        <v>2901272600</v>
      </c>
      <c r="L16" s="43">
        <v>720437830</v>
      </c>
      <c r="M16" s="29">
        <v>-284634230</v>
      </c>
      <c r="N16" s="29">
        <v>1371617920</v>
      </c>
      <c r="O16" s="29">
        <v>1656252150</v>
      </c>
      <c r="P16" s="30">
        <v>435803600</v>
      </c>
    </row>
    <row r="17" spans="1:17" ht="22.5" customHeight="1">
      <c r="A17" s="72" t="s">
        <v>88</v>
      </c>
      <c r="B17" s="110" t="s">
        <v>14</v>
      </c>
      <c r="C17" s="111"/>
      <c r="D17" s="112"/>
      <c r="E17" s="113"/>
      <c r="F17" s="114"/>
      <c r="G17" s="83">
        <v>98095590</v>
      </c>
      <c r="H17" s="83">
        <f t="shared" si="0"/>
        <v>65843290</v>
      </c>
      <c r="I17" s="83">
        <v>180865340</v>
      </c>
      <c r="J17" s="83">
        <v>115022050</v>
      </c>
      <c r="K17" s="130">
        <f t="shared" si="1"/>
        <v>163938880</v>
      </c>
      <c r="L17" s="43">
        <v>17592600</v>
      </c>
      <c r="M17" s="29">
        <v>13566150</v>
      </c>
      <c r="N17" s="29">
        <v>250807950</v>
      </c>
      <c r="O17" s="29">
        <v>237241800</v>
      </c>
      <c r="P17" s="30">
        <v>31158750</v>
      </c>
    </row>
    <row r="18" spans="1:17" ht="22.5" customHeight="1">
      <c r="A18" s="72" t="s">
        <v>89</v>
      </c>
      <c r="B18" s="110" t="s">
        <v>14</v>
      </c>
      <c r="C18" s="111"/>
      <c r="D18" s="112"/>
      <c r="E18" s="113"/>
      <c r="F18" s="114"/>
      <c r="G18" s="83">
        <v>52114609</v>
      </c>
      <c r="H18" s="83">
        <f t="shared" si="0"/>
        <v>-11637110</v>
      </c>
      <c r="I18" s="83">
        <v>376686110</v>
      </c>
      <c r="J18" s="83">
        <v>388323220</v>
      </c>
      <c r="K18" s="130">
        <f t="shared" si="1"/>
        <v>40477499</v>
      </c>
      <c r="L18" s="43">
        <v>8575000</v>
      </c>
      <c r="M18" s="29">
        <v>-35000</v>
      </c>
      <c r="N18" s="29"/>
      <c r="O18" s="29">
        <v>35000</v>
      </c>
      <c r="P18" s="30">
        <v>8540000</v>
      </c>
    </row>
    <row r="19" spans="1:17" ht="22.5" customHeight="1">
      <c r="A19" s="73" t="s">
        <v>90</v>
      </c>
      <c r="B19" s="110" t="s">
        <v>75</v>
      </c>
      <c r="C19" s="119"/>
      <c r="D19" s="119"/>
      <c r="E19" s="119"/>
      <c r="F19" s="119"/>
      <c r="G19" s="87">
        <v>47966750</v>
      </c>
      <c r="H19" s="83">
        <f t="shared" si="0"/>
        <v>40795500</v>
      </c>
      <c r="I19" s="87">
        <v>334736700</v>
      </c>
      <c r="J19" s="87">
        <v>293941200</v>
      </c>
      <c r="K19" s="130">
        <f t="shared" si="1"/>
        <v>88762250</v>
      </c>
      <c r="L19" s="43">
        <v>0</v>
      </c>
      <c r="M19" s="29">
        <v>40616100</v>
      </c>
      <c r="N19" s="29">
        <v>40616100</v>
      </c>
      <c r="O19" s="29">
        <v>0</v>
      </c>
      <c r="P19" s="30">
        <v>40616100</v>
      </c>
      <c r="Q19" s="50"/>
    </row>
    <row r="20" spans="1:17" ht="22.5" customHeight="1">
      <c r="A20" s="73" t="s">
        <v>91</v>
      </c>
      <c r="B20" s="110" t="s">
        <v>75</v>
      </c>
      <c r="C20" s="119"/>
      <c r="D20" s="119"/>
      <c r="E20" s="119"/>
      <c r="F20" s="119"/>
      <c r="G20" s="87">
        <v>0</v>
      </c>
      <c r="H20" s="83">
        <f t="shared" si="0"/>
        <v>0</v>
      </c>
      <c r="I20" s="87">
        <v>0</v>
      </c>
      <c r="J20" s="87">
        <v>0</v>
      </c>
      <c r="K20" s="130">
        <f t="shared" si="1"/>
        <v>0</v>
      </c>
      <c r="L20" s="95"/>
      <c r="M20" s="95"/>
      <c r="N20" s="95"/>
      <c r="O20" s="95"/>
      <c r="P20" s="95"/>
      <c r="Q20" s="50"/>
    </row>
    <row r="21" spans="1:17" ht="22.5" customHeight="1">
      <c r="A21" s="98" t="s">
        <v>82</v>
      </c>
      <c r="B21" s="120" t="s">
        <v>92</v>
      </c>
      <c r="C21" s="119"/>
      <c r="D21" s="119"/>
      <c r="E21" s="119"/>
      <c r="F21" s="119"/>
      <c r="G21" s="87">
        <v>331080</v>
      </c>
      <c r="H21" s="83">
        <f t="shared" si="0"/>
        <v>-331080</v>
      </c>
      <c r="I21" s="87">
        <v>4405870</v>
      </c>
      <c r="J21" s="87">
        <v>4736950</v>
      </c>
      <c r="K21" s="130">
        <f t="shared" si="1"/>
        <v>0</v>
      </c>
      <c r="L21" s="95"/>
      <c r="M21" s="95"/>
      <c r="N21" s="95"/>
      <c r="O21" s="95"/>
      <c r="P21" s="95"/>
      <c r="Q21" s="50"/>
    </row>
    <row r="22" spans="1:17" ht="22.5" customHeight="1">
      <c r="A22" s="98" t="s">
        <v>89</v>
      </c>
      <c r="B22" s="120" t="s">
        <v>92</v>
      </c>
      <c r="C22" s="119"/>
      <c r="D22" s="119"/>
      <c r="E22" s="119"/>
      <c r="F22" s="119"/>
      <c r="G22" s="87">
        <v>0</v>
      </c>
      <c r="H22" s="83">
        <f t="shared" si="0"/>
        <v>0</v>
      </c>
      <c r="I22" s="87">
        <v>39870</v>
      </c>
      <c r="J22" s="87">
        <v>39870</v>
      </c>
      <c r="K22" s="130">
        <f t="shared" si="1"/>
        <v>0</v>
      </c>
      <c r="L22" s="95"/>
      <c r="M22" s="95"/>
      <c r="N22" s="95"/>
      <c r="O22" s="95"/>
      <c r="P22" s="95"/>
      <c r="Q22" s="50"/>
    </row>
    <row r="23" spans="1:17" ht="22.5" customHeight="1">
      <c r="A23" s="73" t="s">
        <v>80</v>
      </c>
      <c r="B23" s="121" t="s">
        <v>76</v>
      </c>
      <c r="C23" s="119"/>
      <c r="D23" s="119"/>
      <c r="E23" s="119"/>
      <c r="F23" s="119"/>
      <c r="G23" s="87">
        <v>0</v>
      </c>
      <c r="H23" s="83">
        <f t="shared" si="0"/>
        <v>0</v>
      </c>
      <c r="I23" s="87">
        <v>168820</v>
      </c>
      <c r="J23" s="87">
        <v>168820</v>
      </c>
      <c r="K23" s="130">
        <f t="shared" si="1"/>
        <v>0</v>
      </c>
    </row>
    <row r="24" spans="1:17" s="96" customFormat="1" ht="22.5" customHeight="1">
      <c r="A24" s="73" t="s">
        <v>82</v>
      </c>
      <c r="B24" s="121" t="s">
        <v>76</v>
      </c>
      <c r="C24" s="119"/>
      <c r="D24" s="119"/>
      <c r="E24" s="119"/>
      <c r="F24" s="119"/>
      <c r="G24" s="87">
        <v>27220</v>
      </c>
      <c r="H24" s="83">
        <f t="shared" si="0"/>
        <v>-27220</v>
      </c>
      <c r="I24" s="87">
        <v>363250</v>
      </c>
      <c r="J24" s="87">
        <v>390470</v>
      </c>
      <c r="K24" s="130">
        <f t="shared" si="1"/>
        <v>0</v>
      </c>
    </row>
    <row r="25" spans="1:17" s="26" customFormat="1" ht="22.5" customHeight="1">
      <c r="A25" s="73" t="s">
        <v>80</v>
      </c>
      <c r="B25" s="121" t="s">
        <v>93</v>
      </c>
      <c r="C25" s="119"/>
      <c r="D25" s="119"/>
      <c r="E25" s="119"/>
      <c r="F25" s="119"/>
      <c r="G25" s="87">
        <v>0</v>
      </c>
      <c r="H25" s="83">
        <f t="shared" si="0"/>
        <v>0</v>
      </c>
      <c r="I25" s="87">
        <v>18330290</v>
      </c>
      <c r="J25" s="87">
        <v>18330290</v>
      </c>
      <c r="K25" s="130">
        <f t="shared" si="1"/>
        <v>0</v>
      </c>
    </row>
    <row r="26" spans="1:17" s="26" customFormat="1" ht="22.5" customHeight="1">
      <c r="A26" s="73" t="s">
        <v>81</v>
      </c>
      <c r="B26" s="121" t="s">
        <v>93</v>
      </c>
      <c r="C26" s="119"/>
      <c r="D26" s="119"/>
      <c r="E26" s="119"/>
      <c r="F26" s="119"/>
      <c r="G26" s="87">
        <v>0</v>
      </c>
      <c r="H26" s="83">
        <f t="shared" si="0"/>
        <v>0</v>
      </c>
      <c r="I26" s="87">
        <v>13750620</v>
      </c>
      <c r="J26" s="87">
        <v>13750620</v>
      </c>
      <c r="K26" s="130">
        <f t="shared" si="1"/>
        <v>0</v>
      </c>
    </row>
    <row r="27" spans="1:17" s="26" customFormat="1" ht="22.5" customHeight="1">
      <c r="A27" s="73" t="s">
        <v>88</v>
      </c>
      <c r="B27" s="121" t="s">
        <v>93</v>
      </c>
      <c r="C27" s="119"/>
      <c r="D27" s="119"/>
      <c r="E27" s="119"/>
      <c r="F27" s="119"/>
      <c r="G27" s="87">
        <v>55388747</v>
      </c>
      <c r="H27" s="83">
        <f t="shared" si="0"/>
        <v>-4155990</v>
      </c>
      <c r="I27" s="87">
        <v>12432040</v>
      </c>
      <c r="J27" s="87">
        <v>16588030</v>
      </c>
      <c r="K27" s="130">
        <f t="shared" si="1"/>
        <v>51232757</v>
      </c>
    </row>
    <row r="28" spans="1:17" s="26" customFormat="1" ht="22.5" customHeight="1">
      <c r="A28" s="73" t="s">
        <v>88</v>
      </c>
      <c r="B28" s="121" t="s">
        <v>77</v>
      </c>
      <c r="C28" s="119"/>
      <c r="D28" s="119"/>
      <c r="E28" s="119"/>
      <c r="F28" s="119"/>
      <c r="G28" s="87">
        <v>7224290</v>
      </c>
      <c r="H28" s="83">
        <f t="shared" si="0"/>
        <v>-6600000</v>
      </c>
      <c r="I28" s="87">
        <v>58659660</v>
      </c>
      <c r="J28" s="87">
        <v>65259660</v>
      </c>
      <c r="K28" s="130">
        <f t="shared" si="1"/>
        <v>624290</v>
      </c>
    </row>
    <row r="29" spans="1:17" s="26" customFormat="1" ht="22.5" customHeight="1">
      <c r="A29" s="73" t="s">
        <v>28</v>
      </c>
      <c r="B29" s="121" t="s">
        <v>77</v>
      </c>
      <c r="C29" s="119"/>
      <c r="D29" s="119"/>
      <c r="E29" s="119"/>
      <c r="F29" s="119"/>
      <c r="G29" s="87">
        <v>335801900</v>
      </c>
      <c r="H29" s="83">
        <f t="shared" si="0"/>
        <v>-302801900</v>
      </c>
      <c r="I29" s="87">
        <v>300000</v>
      </c>
      <c r="J29" s="87">
        <v>303101900</v>
      </c>
      <c r="K29" s="130">
        <f t="shared" si="1"/>
        <v>33000000</v>
      </c>
    </row>
    <row r="30" spans="1:17" s="76" customFormat="1" ht="22.5" customHeight="1">
      <c r="A30" s="73" t="s">
        <v>28</v>
      </c>
      <c r="B30" s="120" t="s">
        <v>74</v>
      </c>
      <c r="C30" s="122"/>
      <c r="D30" s="122"/>
      <c r="E30" s="122"/>
      <c r="F30" s="122"/>
      <c r="G30" s="131">
        <v>440571100</v>
      </c>
      <c r="H30" s="83">
        <f t="shared" si="0"/>
        <v>-422498330</v>
      </c>
      <c r="I30" s="131">
        <v>23988520</v>
      </c>
      <c r="J30" s="131">
        <v>446486850</v>
      </c>
      <c r="K30" s="130">
        <f t="shared" si="1"/>
        <v>18072770</v>
      </c>
    </row>
    <row r="31" spans="1:17" ht="22.5" customHeight="1">
      <c r="A31" s="85" t="s">
        <v>80</v>
      </c>
      <c r="B31" s="86" t="s">
        <v>94</v>
      </c>
      <c r="C31" s="123"/>
      <c r="D31" s="123"/>
      <c r="E31" s="123"/>
      <c r="F31" s="123"/>
      <c r="G31" s="87">
        <v>16690</v>
      </c>
      <c r="H31" s="83">
        <f t="shared" si="0"/>
        <v>0</v>
      </c>
      <c r="I31" s="87">
        <v>0</v>
      </c>
      <c r="J31" s="87">
        <v>0</v>
      </c>
      <c r="K31" s="130">
        <f t="shared" si="1"/>
        <v>16690</v>
      </c>
    </row>
    <row r="32" spans="1:17" ht="22.5" customHeight="1">
      <c r="A32" s="85" t="s">
        <v>82</v>
      </c>
      <c r="B32" s="86" t="s">
        <v>94</v>
      </c>
      <c r="C32" s="123"/>
      <c r="D32" s="123"/>
      <c r="E32" s="123"/>
      <c r="F32" s="123"/>
      <c r="G32" s="87">
        <v>3650</v>
      </c>
      <c r="H32" s="83">
        <f t="shared" si="0"/>
        <v>0</v>
      </c>
      <c r="I32" s="87">
        <v>0</v>
      </c>
      <c r="J32" s="87">
        <v>0</v>
      </c>
      <c r="K32" s="130">
        <f t="shared" si="1"/>
        <v>3650</v>
      </c>
    </row>
    <row r="33" spans="1:11" ht="22.5" customHeight="1" thickBot="1">
      <c r="A33" s="124" t="s">
        <v>89</v>
      </c>
      <c r="B33" s="125" t="s">
        <v>94</v>
      </c>
      <c r="C33" s="126"/>
      <c r="D33" s="126"/>
      <c r="E33" s="126"/>
      <c r="F33" s="126"/>
      <c r="G33" s="127">
        <v>5566608</v>
      </c>
      <c r="H33" s="137">
        <f t="shared" si="0"/>
        <v>-4488603</v>
      </c>
      <c r="I33" s="127">
        <v>31762088</v>
      </c>
      <c r="J33" s="127">
        <v>36250691</v>
      </c>
      <c r="K33" s="135">
        <f t="shared" si="1"/>
        <v>1078005</v>
      </c>
    </row>
    <row r="34" spans="1:11" ht="21.75" customHeight="1">
      <c r="A34" s="6"/>
      <c r="H34" s="22"/>
      <c r="K34" s="22"/>
    </row>
    <row r="35" spans="1:11">
      <c r="A35" s="6"/>
      <c r="H35" s="22"/>
      <c r="K35" s="22"/>
    </row>
    <row r="36" spans="1:11">
      <c r="A36" s="6"/>
      <c r="H36" s="22"/>
      <c r="K36" s="22"/>
    </row>
    <row r="37" spans="1:11">
      <c r="A37" s="6"/>
      <c r="G37" s="23"/>
      <c r="H37" s="22"/>
      <c r="K37" s="22"/>
    </row>
    <row r="38" spans="1:11">
      <c r="A38" s="6"/>
      <c r="H38" s="22"/>
      <c r="K38" s="22"/>
    </row>
    <row r="39" spans="1:11">
      <c r="A39" s="6"/>
      <c r="G39" s="23"/>
      <c r="H39" s="22"/>
      <c r="K39" s="22"/>
    </row>
    <row r="40" spans="1:11">
      <c r="A40" s="6"/>
      <c r="H40" s="22"/>
      <c r="K40" s="22"/>
    </row>
    <row r="41" spans="1:11">
      <c r="A41" s="6"/>
      <c r="H41" s="22"/>
      <c r="K41" s="22"/>
    </row>
    <row r="42" spans="1:11">
      <c r="A42" s="6"/>
      <c r="H42" s="22"/>
      <c r="K42" s="22"/>
    </row>
    <row r="43" spans="1:11">
      <c r="A43" s="6"/>
      <c r="H43" s="22"/>
      <c r="K43" s="22"/>
    </row>
    <row r="44" spans="1:11">
      <c r="A44" s="6"/>
      <c r="H44" s="22"/>
      <c r="K44" s="22"/>
    </row>
    <row r="45" spans="1:11">
      <c r="A45" s="6"/>
      <c r="H45" s="22"/>
      <c r="K45" s="22"/>
    </row>
    <row r="46" spans="1:11">
      <c r="A46" s="6"/>
      <c r="H46" s="24"/>
      <c r="K46" s="24"/>
    </row>
    <row r="47" spans="1:11">
      <c r="A47" s="6"/>
      <c r="H47" s="24"/>
    </row>
    <row r="48" spans="1:11">
      <c r="A48" s="6"/>
      <c r="H48" s="24"/>
    </row>
    <row r="49" spans="1:8">
      <c r="A49" s="6"/>
      <c r="H49" s="24"/>
    </row>
    <row r="50" spans="1:8">
      <c r="A50" s="6"/>
      <c r="H50" s="24"/>
    </row>
    <row r="51" spans="1:8">
      <c r="A51" s="6"/>
      <c r="H51" s="24"/>
    </row>
    <row r="52" spans="1:8">
      <c r="A52" s="6"/>
      <c r="H52" s="24"/>
    </row>
    <row r="53" spans="1:8">
      <c r="A53" s="6"/>
      <c r="H53" s="24"/>
    </row>
    <row r="54" spans="1:8">
      <c r="A54" s="6"/>
    </row>
    <row r="55" spans="1:8">
      <c r="A55" s="6"/>
    </row>
    <row r="56" spans="1:8">
      <c r="A56" s="6"/>
    </row>
    <row r="57" spans="1:8">
      <c r="A57" s="6"/>
    </row>
    <row r="58" spans="1:8">
      <c r="A58" s="6"/>
    </row>
    <row r="59" spans="1:8">
      <c r="A59" s="6"/>
    </row>
    <row r="60" spans="1:8">
      <c r="A60" s="6"/>
    </row>
    <row r="61" spans="1:8">
      <c r="A61" s="6"/>
    </row>
    <row r="62" spans="1:8">
      <c r="A62" s="6"/>
    </row>
    <row r="63" spans="1:8">
      <c r="A63" s="6"/>
    </row>
    <row r="64" spans="1:8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</sheetData>
  <autoFilter ref="A7:P33"/>
  <mergeCells count="11">
    <mergeCell ref="A3:B3"/>
    <mergeCell ref="F6:F7"/>
    <mergeCell ref="G6:G7"/>
    <mergeCell ref="H6:J6"/>
    <mergeCell ref="K6:K7"/>
    <mergeCell ref="A4:B4"/>
    <mergeCell ref="A6:A7"/>
    <mergeCell ref="B6:B7"/>
    <mergeCell ref="C6:C7"/>
    <mergeCell ref="D6:D7"/>
    <mergeCell ref="E6:E7"/>
  </mergeCells>
  <phoneticPr fontId="2" type="noConversion"/>
  <printOptions horizontalCentered="1"/>
  <pageMargins left="0.43307086614173229" right="0.27559055118110237" top="0.39370078740157483" bottom="0.35433070866141736" header="0.31496062992125984" footer="0.2362204724409449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9"/>
  <sheetViews>
    <sheetView view="pageBreakPreview" topLeftCell="A5" zoomScale="90" zoomScaleNormal="100" zoomScaleSheetLayoutView="90" workbookViewId="0">
      <selection activeCell="F18" sqref="F18"/>
    </sheetView>
  </sheetViews>
  <sheetFormatPr defaultRowHeight="13.5"/>
  <cols>
    <col min="1" max="1" width="15.44140625" style="49" customWidth="1"/>
    <col min="2" max="2" width="11.5546875" style="49" customWidth="1"/>
    <col min="3" max="3" width="9.33203125" style="49" customWidth="1"/>
    <col min="4" max="5" width="10" style="49" customWidth="1"/>
    <col min="6" max="6" width="13" style="49" customWidth="1"/>
    <col min="7" max="7" width="13.109375" style="49" bestFit="1" customWidth="1"/>
    <col min="8" max="8" width="15.33203125" style="49" customWidth="1"/>
    <col min="9" max="10" width="16.88671875" style="49" bestFit="1" customWidth="1"/>
    <col min="11" max="11" width="14.6640625" style="49" customWidth="1"/>
    <col min="12" max="12" width="9.5546875" hidden="1" customWidth="1"/>
    <col min="13" max="16" width="0" hidden="1" customWidth="1"/>
    <col min="17" max="17" width="13.5546875" bestFit="1" customWidth="1"/>
  </cols>
  <sheetData>
    <row r="1" spans="1:17" ht="14.25" thickBot="1"/>
    <row r="2" spans="1:17" ht="23.25" thickBot="1">
      <c r="A2" s="213" t="s">
        <v>53</v>
      </c>
      <c r="B2" s="214"/>
    </row>
    <row r="3" spans="1:17" ht="24.75" customHeight="1">
      <c r="A3" s="215"/>
      <c r="B3" s="215"/>
    </row>
    <row r="4" spans="1:17" ht="29.25" customHeight="1" thickBot="1">
      <c r="A4" s="77" t="s">
        <v>51</v>
      </c>
      <c r="B4" s="78"/>
      <c r="E4" s="79"/>
      <c r="H4" s="84"/>
      <c r="I4" s="146"/>
      <c r="J4" s="146"/>
      <c r="K4" s="80" t="s">
        <v>6</v>
      </c>
    </row>
    <row r="5" spans="1:17" ht="33" customHeight="1">
      <c r="A5" s="211" t="s">
        <v>10</v>
      </c>
      <c r="B5" s="210" t="s">
        <v>7</v>
      </c>
      <c r="C5" s="208" t="s">
        <v>49</v>
      </c>
      <c r="D5" s="210" t="s">
        <v>13</v>
      </c>
      <c r="E5" s="208" t="s">
        <v>0</v>
      </c>
      <c r="F5" s="210" t="s">
        <v>50</v>
      </c>
      <c r="G5" s="210" t="s">
        <v>1</v>
      </c>
      <c r="H5" s="208" t="s">
        <v>8</v>
      </c>
      <c r="I5" s="208"/>
      <c r="J5" s="208"/>
      <c r="K5" s="206" t="s">
        <v>96</v>
      </c>
    </row>
    <row r="6" spans="1:17" ht="37.5">
      <c r="A6" s="212"/>
      <c r="B6" s="209"/>
      <c r="C6" s="209"/>
      <c r="D6" s="209"/>
      <c r="E6" s="209"/>
      <c r="F6" s="209"/>
      <c r="G6" s="209"/>
      <c r="H6" s="149" t="s">
        <v>2</v>
      </c>
      <c r="I6" s="149" t="s">
        <v>3</v>
      </c>
      <c r="J6" s="149" t="s">
        <v>4</v>
      </c>
      <c r="K6" s="207"/>
    </row>
    <row r="7" spans="1:17" s="57" customFormat="1" ht="24" customHeight="1">
      <c r="A7" s="138" t="s">
        <v>9</v>
      </c>
      <c r="B7" s="99"/>
      <c r="C7" s="139"/>
      <c r="D7" s="139"/>
      <c r="E7" s="139"/>
      <c r="F7" s="139"/>
      <c r="G7" s="140">
        <f>SUM(G8:G24)</f>
        <v>2379818775</v>
      </c>
      <c r="H7" s="140">
        <f>SUM(H8:H24)</f>
        <v>2296274722</v>
      </c>
      <c r="I7" s="140">
        <f>SUM(I8:I24)</f>
        <v>1032795235874</v>
      </c>
      <c r="J7" s="140">
        <f>SUM(J8:J24)</f>
        <v>1030498961152</v>
      </c>
      <c r="K7" s="141">
        <f>SUM(K8:K24)</f>
        <v>4676093497</v>
      </c>
      <c r="Q7" s="82"/>
    </row>
    <row r="8" spans="1:17" ht="24" customHeight="1">
      <c r="A8" s="159" t="s">
        <v>97</v>
      </c>
      <c r="B8" s="132" t="s">
        <v>14</v>
      </c>
      <c r="C8" s="142"/>
      <c r="D8" s="128"/>
      <c r="E8" s="143"/>
      <c r="F8" s="144"/>
      <c r="G8" s="131">
        <v>1796955545</v>
      </c>
      <c r="H8" s="131">
        <f>I8-J8</f>
        <v>2259111102</v>
      </c>
      <c r="I8" s="131">
        <v>1025659963462</v>
      </c>
      <c r="J8" s="131">
        <v>1023400852360</v>
      </c>
      <c r="K8" s="94">
        <f>G8+H8</f>
        <v>4056066647</v>
      </c>
      <c r="L8" s="43">
        <v>-69925110</v>
      </c>
      <c r="M8" s="29">
        <v>98986310</v>
      </c>
      <c r="N8" s="29">
        <v>153065900</v>
      </c>
      <c r="O8" s="29">
        <v>54079590</v>
      </c>
      <c r="P8" s="30">
        <v>29061200</v>
      </c>
      <c r="Q8" s="23"/>
    </row>
    <row r="9" spans="1:17" ht="24" customHeight="1">
      <c r="A9" s="159" t="s">
        <v>98</v>
      </c>
      <c r="B9" s="132" t="s">
        <v>99</v>
      </c>
      <c r="C9" s="142"/>
      <c r="D9" s="128"/>
      <c r="E9" s="143"/>
      <c r="F9" s="144"/>
      <c r="G9" s="131">
        <v>0</v>
      </c>
      <c r="H9" s="131">
        <f>I9-J9</f>
        <v>0</v>
      </c>
      <c r="I9" s="131">
        <v>0</v>
      </c>
      <c r="J9" s="131">
        <v>0</v>
      </c>
      <c r="K9" s="94">
        <f>G9+H9</f>
        <v>0</v>
      </c>
      <c r="L9" s="43">
        <v>125666680</v>
      </c>
      <c r="M9" s="29">
        <v>104209220</v>
      </c>
      <c r="N9" s="29">
        <v>3517695170</v>
      </c>
      <c r="O9" s="29">
        <v>3413485950</v>
      </c>
      <c r="P9" s="30">
        <v>229875900</v>
      </c>
    </row>
    <row r="10" spans="1:17" ht="24" customHeight="1">
      <c r="A10" s="159" t="s">
        <v>95</v>
      </c>
      <c r="B10" s="132" t="s">
        <v>14</v>
      </c>
      <c r="C10" s="128"/>
      <c r="D10" s="128"/>
      <c r="E10" s="128"/>
      <c r="F10" s="128"/>
      <c r="G10" s="131">
        <v>80662033</v>
      </c>
      <c r="H10" s="131">
        <f>I10-J10</f>
        <v>57095000</v>
      </c>
      <c r="I10" s="131">
        <v>205858200</v>
      </c>
      <c r="J10" s="131">
        <v>148763200</v>
      </c>
      <c r="K10" s="94">
        <f>G10+H10</f>
        <v>137757033</v>
      </c>
      <c r="L10" s="43">
        <v>1491831513</v>
      </c>
      <c r="M10" s="29">
        <v>448099893</v>
      </c>
      <c r="N10" s="29">
        <v>936551238423</v>
      </c>
      <c r="O10" s="29">
        <v>936103138530</v>
      </c>
      <c r="P10" s="30">
        <v>1939931406</v>
      </c>
    </row>
    <row r="11" spans="1:17" ht="24" customHeight="1">
      <c r="A11" s="159" t="s">
        <v>100</v>
      </c>
      <c r="B11" s="132" t="s">
        <v>14</v>
      </c>
      <c r="C11" s="128"/>
      <c r="D11" s="128"/>
      <c r="E11" s="128"/>
      <c r="F11" s="128"/>
      <c r="G11" s="131">
        <v>468856080</v>
      </c>
      <c r="H11" s="131">
        <f>I11-J11</f>
        <v>-12934160</v>
      </c>
      <c r="I11" s="131">
        <v>6444252070</v>
      </c>
      <c r="J11" s="131">
        <v>6457186230</v>
      </c>
      <c r="K11" s="94">
        <f>G11+H11</f>
        <v>455921920</v>
      </c>
      <c r="L11" s="43">
        <v>107973210</v>
      </c>
      <c r="M11" s="29">
        <v>-107973210</v>
      </c>
      <c r="N11" s="29">
        <v>49337200</v>
      </c>
      <c r="O11" s="29">
        <v>157310410</v>
      </c>
      <c r="P11" s="30">
        <v>0</v>
      </c>
    </row>
    <row r="12" spans="1:17" ht="24" customHeight="1">
      <c r="A12" s="159" t="s">
        <v>67</v>
      </c>
      <c r="B12" s="132" t="s">
        <v>68</v>
      </c>
      <c r="C12" s="128"/>
      <c r="D12" s="128"/>
      <c r="E12" s="128"/>
      <c r="F12" s="133"/>
      <c r="G12" s="131">
        <v>0</v>
      </c>
      <c r="H12" s="131">
        <f t="shared" ref="H12:H24" si="0">I12-J12</f>
        <v>0</v>
      </c>
      <c r="I12" s="131">
        <v>100169100</v>
      </c>
      <c r="J12" s="131">
        <v>100169100</v>
      </c>
      <c r="K12" s="94">
        <f t="shared" ref="K12:K24" si="1">G12+H12</f>
        <v>0</v>
      </c>
      <c r="L12" s="43"/>
      <c r="M12" s="29"/>
      <c r="N12" s="29"/>
      <c r="O12" s="29"/>
      <c r="P12" s="30"/>
    </row>
    <row r="13" spans="1:17" ht="24" customHeight="1">
      <c r="A13" s="159" t="s">
        <v>69</v>
      </c>
      <c r="B13" s="132" t="s">
        <v>70</v>
      </c>
      <c r="C13" s="128"/>
      <c r="D13" s="128"/>
      <c r="E13" s="128"/>
      <c r="F13" s="133"/>
      <c r="G13" s="131">
        <v>7187490</v>
      </c>
      <c r="H13" s="131">
        <f t="shared" si="0"/>
        <v>0</v>
      </c>
      <c r="I13" s="131">
        <v>3256000</v>
      </c>
      <c r="J13" s="131">
        <v>3256000</v>
      </c>
      <c r="K13" s="94">
        <f t="shared" si="1"/>
        <v>7187490</v>
      </c>
      <c r="L13" s="43"/>
      <c r="M13" s="29"/>
      <c r="N13" s="29"/>
      <c r="O13" s="29"/>
      <c r="P13" s="30"/>
    </row>
    <row r="14" spans="1:17" ht="24" customHeight="1">
      <c r="A14" s="159" t="s">
        <v>65</v>
      </c>
      <c r="B14" s="132" t="s">
        <v>71</v>
      </c>
      <c r="C14" s="128"/>
      <c r="D14" s="128"/>
      <c r="E14" s="128"/>
      <c r="F14" s="133"/>
      <c r="G14" s="131">
        <v>0</v>
      </c>
      <c r="H14" s="131">
        <f t="shared" si="0"/>
        <v>8</v>
      </c>
      <c r="I14" s="131">
        <v>2152028</v>
      </c>
      <c r="J14" s="131">
        <v>2152020</v>
      </c>
      <c r="K14" s="94">
        <f t="shared" si="1"/>
        <v>8</v>
      </c>
      <c r="L14" s="43"/>
      <c r="M14" s="29"/>
      <c r="N14" s="29"/>
      <c r="O14" s="29"/>
      <c r="P14" s="30"/>
    </row>
    <row r="15" spans="1:17" ht="24" customHeight="1">
      <c r="A15" s="159" t="s">
        <v>66</v>
      </c>
      <c r="B15" s="132" t="s">
        <v>71</v>
      </c>
      <c r="C15" s="128"/>
      <c r="D15" s="128"/>
      <c r="E15" s="128"/>
      <c r="F15" s="128"/>
      <c r="G15" s="131">
        <v>25300</v>
      </c>
      <c r="H15" s="131">
        <f t="shared" si="0"/>
        <v>-25300</v>
      </c>
      <c r="I15" s="131">
        <v>0</v>
      </c>
      <c r="J15" s="131">
        <v>25300</v>
      </c>
      <c r="K15" s="94">
        <f t="shared" si="1"/>
        <v>0</v>
      </c>
      <c r="L15" s="43"/>
      <c r="M15" s="29"/>
      <c r="N15" s="29"/>
      <c r="O15" s="29"/>
      <c r="P15" s="30"/>
    </row>
    <row r="16" spans="1:17" ht="24" customHeight="1">
      <c r="A16" s="159" t="s">
        <v>72</v>
      </c>
      <c r="B16" s="132" t="s">
        <v>71</v>
      </c>
      <c r="C16" s="128"/>
      <c r="D16" s="128"/>
      <c r="E16" s="128"/>
      <c r="F16" s="128"/>
      <c r="G16" s="131">
        <v>0</v>
      </c>
      <c r="H16" s="131">
        <f t="shared" si="0"/>
        <v>0</v>
      </c>
      <c r="I16" s="131">
        <v>933790</v>
      </c>
      <c r="J16" s="131">
        <v>933790</v>
      </c>
      <c r="K16" s="94">
        <f t="shared" si="1"/>
        <v>0</v>
      </c>
      <c r="L16" s="43"/>
      <c r="M16" s="29"/>
      <c r="N16" s="29"/>
      <c r="O16" s="29"/>
      <c r="P16" s="30"/>
    </row>
    <row r="17" spans="1:16" ht="24" customHeight="1">
      <c r="A17" s="159" t="s">
        <v>65</v>
      </c>
      <c r="B17" s="132" t="s">
        <v>92</v>
      </c>
      <c r="C17" s="128"/>
      <c r="D17" s="128"/>
      <c r="E17" s="128"/>
      <c r="F17" s="128"/>
      <c r="G17" s="131">
        <v>3000000</v>
      </c>
      <c r="H17" s="131">
        <f t="shared" si="0"/>
        <v>-3000000</v>
      </c>
      <c r="I17" s="131">
        <v>30000</v>
      </c>
      <c r="J17" s="131">
        <v>3030000</v>
      </c>
      <c r="K17" s="94">
        <f t="shared" si="1"/>
        <v>0</v>
      </c>
      <c r="L17" s="43"/>
      <c r="M17" s="29"/>
      <c r="N17" s="29"/>
      <c r="O17" s="29"/>
      <c r="P17" s="30"/>
    </row>
    <row r="18" spans="1:16" s="76" customFormat="1" ht="24" customHeight="1">
      <c r="A18" s="159" t="s">
        <v>100</v>
      </c>
      <c r="B18" s="134" t="s">
        <v>92</v>
      </c>
      <c r="C18" s="128"/>
      <c r="D18" s="128"/>
      <c r="E18" s="128"/>
      <c r="F18" s="128"/>
      <c r="G18" s="131">
        <v>2028350</v>
      </c>
      <c r="H18" s="131">
        <f t="shared" si="0"/>
        <v>-2028350</v>
      </c>
      <c r="I18" s="131">
        <v>11513910</v>
      </c>
      <c r="J18" s="131">
        <v>13542260</v>
      </c>
      <c r="K18" s="94">
        <f t="shared" si="1"/>
        <v>0</v>
      </c>
      <c r="L18" s="157"/>
      <c r="M18" s="74"/>
      <c r="N18" s="74"/>
      <c r="O18" s="74"/>
      <c r="P18" s="75"/>
    </row>
    <row r="19" spans="1:16" s="76" customFormat="1" ht="24" customHeight="1">
      <c r="A19" s="159" t="s">
        <v>97</v>
      </c>
      <c r="B19" s="134" t="s">
        <v>76</v>
      </c>
      <c r="C19" s="128"/>
      <c r="D19" s="128"/>
      <c r="E19" s="128"/>
      <c r="F19" s="128"/>
      <c r="G19" s="131">
        <v>13400000</v>
      </c>
      <c r="H19" s="131">
        <f t="shared" si="0"/>
        <v>-2300420</v>
      </c>
      <c r="I19" s="131">
        <v>251228740</v>
      </c>
      <c r="J19" s="131">
        <v>253529160</v>
      </c>
      <c r="K19" s="94">
        <f t="shared" si="1"/>
        <v>11099580</v>
      </c>
      <c r="L19" s="157"/>
      <c r="M19" s="74"/>
      <c r="N19" s="74"/>
      <c r="O19" s="74"/>
      <c r="P19" s="75"/>
    </row>
    <row r="20" spans="1:16" s="76" customFormat="1" ht="24" customHeight="1">
      <c r="A20" s="159" t="s">
        <v>95</v>
      </c>
      <c r="B20" s="134" t="s">
        <v>76</v>
      </c>
      <c r="C20" s="128"/>
      <c r="D20" s="128"/>
      <c r="E20" s="128"/>
      <c r="F20" s="128"/>
      <c r="G20" s="131">
        <v>12518</v>
      </c>
      <c r="H20" s="131">
        <f t="shared" si="0"/>
        <v>1260</v>
      </c>
      <c r="I20" s="131">
        <v>20410</v>
      </c>
      <c r="J20" s="131">
        <v>19150</v>
      </c>
      <c r="K20" s="94">
        <f t="shared" si="1"/>
        <v>13778</v>
      </c>
      <c r="L20" s="157"/>
      <c r="M20" s="74"/>
      <c r="N20" s="74"/>
      <c r="O20" s="74"/>
      <c r="P20" s="75"/>
    </row>
    <row r="21" spans="1:16" s="76" customFormat="1" ht="24" customHeight="1">
      <c r="A21" s="159" t="s">
        <v>65</v>
      </c>
      <c r="B21" s="134" t="s">
        <v>73</v>
      </c>
      <c r="C21" s="128"/>
      <c r="D21" s="128"/>
      <c r="E21" s="128"/>
      <c r="F21" s="128"/>
      <c r="G21" s="131">
        <v>6890633</v>
      </c>
      <c r="H21" s="131">
        <f t="shared" si="0"/>
        <v>252342</v>
      </c>
      <c r="I21" s="131">
        <v>11828973</v>
      </c>
      <c r="J21" s="131">
        <v>11576631</v>
      </c>
      <c r="K21" s="94">
        <f t="shared" si="1"/>
        <v>7142975</v>
      </c>
      <c r="L21" s="157"/>
      <c r="M21" s="74"/>
      <c r="N21" s="74"/>
      <c r="O21" s="74"/>
      <c r="P21" s="75"/>
    </row>
    <row r="22" spans="1:16" ht="24" customHeight="1">
      <c r="A22" s="159" t="s">
        <v>95</v>
      </c>
      <c r="B22" s="134" t="s">
        <v>73</v>
      </c>
      <c r="C22" s="128"/>
      <c r="D22" s="128"/>
      <c r="E22" s="128"/>
      <c r="F22" s="128"/>
      <c r="G22" s="131">
        <v>4600</v>
      </c>
      <c r="H22" s="131">
        <f t="shared" si="0"/>
        <v>-1970</v>
      </c>
      <c r="I22" s="131">
        <v>9494</v>
      </c>
      <c r="J22" s="131">
        <v>11464</v>
      </c>
      <c r="K22" s="94">
        <f t="shared" si="1"/>
        <v>2630</v>
      </c>
      <c r="L22" s="43"/>
      <c r="M22" s="29"/>
      <c r="N22" s="29"/>
      <c r="O22" s="29"/>
      <c r="P22" s="30"/>
    </row>
    <row r="23" spans="1:16" ht="24" customHeight="1">
      <c r="A23" s="159" t="s">
        <v>100</v>
      </c>
      <c r="B23" s="134" t="s">
        <v>94</v>
      </c>
      <c r="C23" s="128"/>
      <c r="D23" s="128"/>
      <c r="E23" s="128"/>
      <c r="F23" s="128"/>
      <c r="G23" s="131">
        <v>0</v>
      </c>
      <c r="H23" s="131">
        <f t="shared" si="0"/>
        <v>37740</v>
      </c>
      <c r="I23" s="131">
        <v>1055700</v>
      </c>
      <c r="J23" s="131">
        <v>1017960</v>
      </c>
      <c r="K23" s="94">
        <f t="shared" si="1"/>
        <v>37740</v>
      </c>
      <c r="L23" s="43"/>
      <c r="M23" s="29"/>
      <c r="N23" s="29"/>
      <c r="O23" s="29"/>
      <c r="P23" s="30"/>
    </row>
    <row r="24" spans="1:16" s="67" customFormat="1" ht="24" customHeight="1" thickBot="1">
      <c r="A24" s="160" t="s">
        <v>101</v>
      </c>
      <c r="B24" s="145" t="s">
        <v>73</v>
      </c>
      <c r="C24" s="126"/>
      <c r="D24" s="126"/>
      <c r="E24" s="126"/>
      <c r="F24" s="126"/>
      <c r="G24" s="127">
        <v>796226</v>
      </c>
      <c r="H24" s="127">
        <f t="shared" si="0"/>
        <v>67470</v>
      </c>
      <c r="I24" s="127">
        <v>102963997</v>
      </c>
      <c r="J24" s="127">
        <v>102896527</v>
      </c>
      <c r="K24" s="109">
        <f t="shared" si="1"/>
        <v>863696</v>
      </c>
      <c r="L24" s="158"/>
      <c r="M24" s="65"/>
      <c r="N24" s="65"/>
      <c r="O24" s="65"/>
      <c r="P24" s="66"/>
    </row>
    <row r="25" spans="1:16" s="67" customFormat="1" ht="30" customHeight="1">
      <c r="A25" s="49"/>
      <c r="B25" s="49"/>
      <c r="C25" s="49"/>
      <c r="D25" s="49"/>
      <c r="E25" s="49"/>
      <c r="F25" s="49"/>
      <c r="G25" s="49"/>
      <c r="H25" s="81"/>
      <c r="I25" s="49"/>
      <c r="J25" s="49"/>
      <c r="K25" s="81"/>
      <c r="L25" s="65"/>
      <c r="M25" s="65"/>
      <c r="N25" s="65"/>
      <c r="O25" s="65"/>
      <c r="P25" s="66"/>
    </row>
    <row r="26" spans="1:16">
      <c r="H26" s="81"/>
      <c r="K26" s="81"/>
    </row>
    <row r="27" spans="1:16">
      <c r="J27" s="84"/>
    </row>
    <row r="28" spans="1:16">
      <c r="G28" s="84"/>
      <c r="H28" s="84"/>
      <c r="I28" s="84"/>
    </row>
    <row r="29" spans="1:16">
      <c r="G29" s="84"/>
    </row>
  </sheetData>
  <mergeCells count="11">
    <mergeCell ref="A5:A6"/>
    <mergeCell ref="B5:B6"/>
    <mergeCell ref="A2:B2"/>
    <mergeCell ref="C5:C6"/>
    <mergeCell ref="D5:D6"/>
    <mergeCell ref="A3:B3"/>
    <mergeCell ref="K5:K6"/>
    <mergeCell ref="E5:E6"/>
    <mergeCell ref="F5:F6"/>
    <mergeCell ref="G5:G6"/>
    <mergeCell ref="H5:J5"/>
  </mergeCells>
  <phoneticPr fontId="2" type="noConversion"/>
  <printOptions horizontalCentered="1"/>
  <pageMargins left="0.31496062992125984" right="0.23622047244094491" top="0.55118110236220474" bottom="0.55118110236220474" header="0.43307086614173229" footer="0.51181102362204722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8" customWidth="1"/>
    <col min="2" max="2" width="1" style="8" customWidth="1"/>
    <col min="3" max="3" width="25" style="8" customWidth="1"/>
    <col min="4" max="16384" width="7.109375" style="8"/>
  </cols>
  <sheetData>
    <row r="1" spans="1:3">
      <c r="A1" s="7" t="s">
        <v>15</v>
      </c>
      <c r="C1" s="8" t="b">
        <v>0</v>
      </c>
    </row>
    <row r="2" spans="1:3" ht="13.5" thickBot="1">
      <c r="A2" s="7" t="s">
        <v>16</v>
      </c>
    </row>
    <row r="3" spans="1:3" ht="13.5" thickBot="1">
      <c r="A3" s="9" t="s">
        <v>17</v>
      </c>
      <c r="C3" s="10" t="s">
        <v>18</v>
      </c>
    </row>
    <row r="4" spans="1:3">
      <c r="A4" s="9">
        <v>3</v>
      </c>
      <c r="C4" s="11" t="b">
        <v>0</v>
      </c>
    </row>
    <row r="5" spans="1:3">
      <c r="C5" s="11" t="e">
        <v>#NAME?</v>
      </c>
    </row>
    <row r="6" spans="1:3" ht="13.5" thickBot="1">
      <c r="C6" s="11" t="b">
        <v>0</v>
      </c>
    </row>
    <row r="7" spans="1:3">
      <c r="A7" s="12" t="s">
        <v>19</v>
      </c>
      <c r="C7" s="11" t="e">
        <v>#NAME?</v>
      </c>
    </row>
    <row r="8" spans="1:3">
      <c r="A8" s="13" t="s">
        <v>20</v>
      </c>
      <c r="C8" s="11" t="e">
        <v>#NAME?</v>
      </c>
    </row>
    <row r="9" spans="1:3">
      <c r="A9" s="14" t="s">
        <v>21</v>
      </c>
      <c r="C9" s="11" t="e">
        <v>#NAME?</v>
      </c>
    </row>
    <row r="10" spans="1:3">
      <c r="A10" s="13" t="s">
        <v>22</v>
      </c>
      <c r="C10" s="11" t="b">
        <v>0</v>
      </c>
    </row>
    <row r="11" spans="1:3" ht="13.5" thickBot="1">
      <c r="A11" s="15" t="s">
        <v>23</v>
      </c>
      <c r="C11" s="11" t="b">
        <v>0</v>
      </c>
    </row>
    <row r="12" spans="1:3">
      <c r="C12" s="11" t="b">
        <v>0</v>
      </c>
    </row>
    <row r="13" spans="1:3" ht="13.5" thickBot="1">
      <c r="C13" s="11" t="b">
        <v>0</v>
      </c>
    </row>
    <row r="14" spans="1:3" ht="13.5" thickBot="1">
      <c r="A14" s="10" t="s">
        <v>24</v>
      </c>
      <c r="C14" s="16" t="e">
        <v>#NAME?</v>
      </c>
    </row>
    <row r="15" spans="1:3">
      <c r="A15" s="11" t="b">
        <v>0</v>
      </c>
    </row>
    <row r="16" spans="1:3" ht="13.5" thickBot="1">
      <c r="A16" s="11" t="b">
        <v>0</v>
      </c>
    </row>
    <row r="17" spans="1:3" ht="13.5" thickBot="1">
      <c r="A17" s="16" t="e">
        <v>#NAME?</v>
      </c>
      <c r="C17" s="10" t="s">
        <v>25</v>
      </c>
    </row>
    <row r="18" spans="1:3">
      <c r="C18" s="11" t="e">
        <v>#NAME?</v>
      </c>
    </row>
    <row r="19" spans="1:3">
      <c r="C19" s="11" t="e">
        <v>#NAME?</v>
      </c>
    </row>
    <row r="20" spans="1:3">
      <c r="A20" s="17" t="s">
        <v>26</v>
      </c>
      <c r="C20" s="11" t="e">
        <v>#NAME?</v>
      </c>
    </row>
    <row r="21" spans="1:3">
      <c r="A21" s="18" t="e">
        <v>#NAME?</v>
      </c>
      <c r="C21" s="11" t="e">
        <v>#NAME?</v>
      </c>
    </row>
    <row r="22" spans="1:3">
      <c r="A22" s="11" t="e">
        <v>#NAME?</v>
      </c>
      <c r="C22" s="11" t="e">
        <v>#NAME?</v>
      </c>
    </row>
    <row r="23" spans="1:3">
      <c r="A23" s="11" t="b">
        <v>0</v>
      </c>
      <c r="C23" s="16" t="e">
        <v>#NAME?</v>
      </c>
    </row>
    <row r="24" spans="1:3">
      <c r="A24" s="11" t="e">
        <v>#NAME?</v>
      </c>
    </row>
    <row r="25" spans="1:3">
      <c r="A25" s="11" t="e">
        <v>#NAME?</v>
      </c>
    </row>
    <row r="26" spans="1:3" ht="13.5" thickBot="1">
      <c r="A26" s="11" t="b">
        <v>0</v>
      </c>
      <c r="C26" s="19" t="s">
        <v>27</v>
      </c>
    </row>
    <row r="27" spans="1:3">
      <c r="A27" s="11" t="b">
        <v>0</v>
      </c>
      <c r="C27" s="11" t="b">
        <v>0</v>
      </c>
    </row>
    <row r="28" spans="1:3">
      <c r="A28" s="11" t="b">
        <v>0</v>
      </c>
      <c r="C28" s="11" t="e">
        <v>#NAME?</v>
      </c>
    </row>
    <row r="29" spans="1:3">
      <c r="A29" s="11" t="b">
        <v>0</v>
      </c>
      <c r="C29" s="11" t="b">
        <v>0</v>
      </c>
    </row>
    <row r="30" spans="1:3">
      <c r="A30" s="11" t="b">
        <v>0</v>
      </c>
      <c r="C30" s="11" t="e">
        <v>#NAME?</v>
      </c>
    </row>
    <row r="31" spans="1:3">
      <c r="A31" s="11" t="b">
        <v>0</v>
      </c>
      <c r="C31" s="11" t="e">
        <v>#NAME?</v>
      </c>
    </row>
    <row r="32" spans="1:3">
      <c r="A32" s="11" t="b">
        <v>0</v>
      </c>
      <c r="C32" s="11" t="b">
        <v>0</v>
      </c>
    </row>
    <row r="33" spans="1:3">
      <c r="A33" s="11" t="b">
        <v>0</v>
      </c>
      <c r="C33" s="11" t="b">
        <v>0</v>
      </c>
    </row>
    <row r="34" spans="1:3">
      <c r="A34" s="11" t="b">
        <v>0</v>
      </c>
      <c r="C34" s="11" t="b">
        <v>0</v>
      </c>
    </row>
    <row r="35" spans="1:3">
      <c r="A35" s="11" t="b">
        <v>0</v>
      </c>
      <c r="C35" s="11" t="e">
        <v>#NAME?</v>
      </c>
    </row>
    <row r="36" spans="1:3">
      <c r="A36" s="11" t="b">
        <v>0</v>
      </c>
      <c r="C36" s="16" t="e">
        <v>#NAME?</v>
      </c>
    </row>
    <row r="37" spans="1:3">
      <c r="A37" s="11" t="b">
        <v>0</v>
      </c>
    </row>
    <row r="38" spans="1:3">
      <c r="A38" s="11" t="b">
        <v>0</v>
      </c>
    </row>
    <row r="39" spans="1:3">
      <c r="A39" s="11" t="b">
        <v>0</v>
      </c>
      <c r="C39" s="18" t="e">
        <v>#NAME?</v>
      </c>
    </row>
    <row r="40" spans="1:3">
      <c r="A40" s="11" t="b">
        <v>0</v>
      </c>
      <c r="C40" s="11" t="b">
        <v>0</v>
      </c>
    </row>
    <row r="41" spans="1:3">
      <c r="A41" s="16" t="e">
        <v>#NAME?</v>
      </c>
      <c r="C41" s="16" t="e">
        <v>#NAME?</v>
      </c>
    </row>
  </sheetData>
  <sheetProtection password="8863" sheet="1" objects="1"/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5</vt:i4>
      </vt:variant>
    </vt:vector>
  </HeadingPairs>
  <TitlesOfParts>
    <vt:vector size="9" baseType="lpstr">
      <vt:lpstr>총괄</vt:lpstr>
      <vt:lpstr>보증금</vt:lpstr>
      <vt:lpstr>보관금</vt:lpstr>
      <vt:lpstr>잡종금및기타</vt:lpstr>
      <vt:lpstr>보관금!Print_Area</vt:lpstr>
      <vt:lpstr>보증금!Print_Area</vt:lpstr>
      <vt:lpstr>잡종금및기타!Print_Area</vt:lpstr>
      <vt:lpstr>보관금!Print_Titles</vt:lpstr>
      <vt:lpstr>잡종금및기타!Print_Titles</vt:lpstr>
    </vt:vector>
  </TitlesOfParts>
  <Company>축산과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이기우</dc:creator>
  <cp:lastModifiedBy>User</cp:lastModifiedBy>
  <cp:lastPrinted>2018-03-12T11:03:57Z</cp:lastPrinted>
  <dcterms:created xsi:type="dcterms:W3CDTF">2003-02-18T08:35:08Z</dcterms:created>
  <dcterms:modified xsi:type="dcterms:W3CDTF">2018-03-12T11:03:59Z</dcterms:modified>
</cp:coreProperties>
</file>